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50" windowHeight="11595"/>
  </bookViews>
  <sheets>
    <sheet name="ЦСР" sheetId="1" r:id="rId1"/>
  </sheets>
  <definedNames>
    <definedName name="_xlnm._FilterDatabase" localSheetId="0" hidden="1">ЦСР!$A$12:$WVO$1034</definedName>
  </definedNames>
  <calcPr calcId="124519"/>
</workbook>
</file>

<file path=xl/calcChain.xml><?xml version="1.0" encoding="utf-8"?>
<calcChain xmlns="http://schemas.openxmlformats.org/spreadsheetml/2006/main">
  <c r="F1018" i="1"/>
  <c r="F895"/>
  <c r="E895" s="1"/>
  <c r="F992"/>
  <c r="F991"/>
  <c r="G425"/>
  <c r="G423"/>
  <c r="G550"/>
  <c r="G490"/>
  <c r="F901"/>
  <c r="G899" l="1"/>
  <c r="F733"/>
  <c r="F897"/>
  <c r="F213" l="1"/>
  <c r="F200"/>
  <c r="F158"/>
  <c r="F1022" l="1"/>
  <c r="F1020"/>
  <c r="F842"/>
  <c r="F837"/>
  <c r="F877"/>
  <c r="E877" s="1"/>
  <c r="G876"/>
  <c r="F876"/>
  <c r="F233"/>
  <c r="F100"/>
  <c r="F119"/>
  <c r="F926"/>
  <c r="E876" l="1"/>
  <c r="F915"/>
  <c r="F809"/>
  <c r="G881" l="1"/>
  <c r="F879"/>
  <c r="E879" s="1"/>
  <c r="E881"/>
  <c r="G880"/>
  <c r="F880"/>
  <c r="G878"/>
  <c r="E880" l="1"/>
  <c r="F878"/>
  <c r="E878" l="1"/>
  <c r="G883"/>
  <c r="G1028" l="1"/>
  <c r="F1028"/>
  <c r="E1029"/>
  <c r="G890"/>
  <c r="G889" s="1"/>
  <c r="F890"/>
  <c r="F889" s="1"/>
  <c r="E891"/>
  <c r="F839"/>
  <c r="F838"/>
  <c r="F802"/>
  <c r="F975"/>
  <c r="F804"/>
  <c r="F282"/>
  <c r="F279"/>
  <c r="F803"/>
  <c r="F886"/>
  <c r="F840"/>
  <c r="F347"/>
  <c r="F346"/>
  <c r="F295"/>
  <c r="F294"/>
  <c r="F719"/>
  <c r="F711"/>
  <c r="F710"/>
  <c r="F709"/>
  <c r="F675"/>
  <c r="F440"/>
  <c r="F435"/>
  <c r="F1021"/>
  <c r="E890" l="1"/>
  <c r="E1028"/>
  <c r="E889"/>
  <c r="F208"/>
  <c r="F841"/>
  <c r="F227"/>
  <c r="F219"/>
  <c r="F171"/>
  <c r="G811"/>
  <c r="F811"/>
  <c r="E812"/>
  <c r="F814"/>
  <c r="F867"/>
  <c r="G826"/>
  <c r="E826" s="1"/>
  <c r="F798"/>
  <c r="F825"/>
  <c r="E811" l="1"/>
  <c r="G825"/>
  <c r="E825" s="1"/>
  <c r="G165"/>
  <c r="G287"/>
  <c r="F287"/>
  <c r="E288"/>
  <c r="G172"/>
  <c r="F172"/>
  <c r="E173"/>
  <c r="G240"/>
  <c r="G239" s="1"/>
  <c r="F239"/>
  <c r="G177"/>
  <c r="F177"/>
  <c r="E178"/>
  <c r="G192"/>
  <c r="F192"/>
  <c r="E193"/>
  <c r="G201"/>
  <c r="F201"/>
  <c r="E202"/>
  <c r="G220"/>
  <c r="F220"/>
  <c r="E221"/>
  <c r="G159"/>
  <c r="F159"/>
  <c r="E160"/>
  <c r="G101"/>
  <c r="F101"/>
  <c r="E102"/>
  <c r="E401"/>
  <c r="G400"/>
  <c r="F400"/>
  <c r="E383"/>
  <c r="G382"/>
  <c r="F382"/>
  <c r="F381"/>
  <c r="F377"/>
  <c r="E357"/>
  <c r="E356"/>
  <c r="G355"/>
  <c r="F355"/>
  <c r="F354"/>
  <c r="F353"/>
  <c r="F345"/>
  <c r="G328"/>
  <c r="F328"/>
  <c r="E329"/>
  <c r="E330"/>
  <c r="F327"/>
  <c r="F326"/>
  <c r="F320"/>
  <c r="F318"/>
  <c r="E301"/>
  <c r="G300"/>
  <c r="F300"/>
  <c r="F299"/>
  <c r="F293"/>
  <c r="E165"/>
  <c r="G164"/>
  <c r="F164"/>
  <c r="G128"/>
  <c r="E159" l="1"/>
  <c r="E355"/>
  <c r="E382"/>
  <c r="E172"/>
  <c r="E300"/>
  <c r="E400"/>
  <c r="E201"/>
  <c r="E164"/>
  <c r="E240"/>
  <c r="E287"/>
  <c r="E239"/>
  <c r="E177"/>
  <c r="E192"/>
  <c r="E220"/>
  <c r="E101"/>
  <c r="E328"/>
  <c r="G805"/>
  <c r="F805"/>
  <c r="E806"/>
  <c r="E888"/>
  <c r="G887"/>
  <c r="F887"/>
  <c r="G861"/>
  <c r="F861"/>
  <c r="E862"/>
  <c r="G908"/>
  <c r="F908"/>
  <c r="E909"/>
  <c r="E805" l="1"/>
  <c r="E887"/>
  <c r="E861"/>
  <c r="E908"/>
  <c r="F914"/>
  <c r="F913" s="1"/>
  <c r="E915"/>
  <c r="G922"/>
  <c r="F922"/>
  <c r="E923"/>
  <c r="F73"/>
  <c r="F69"/>
  <c r="F912" l="1"/>
  <c r="E922"/>
  <c r="F669" l="1"/>
  <c r="F1011"/>
  <c r="F1010"/>
  <c r="G744"/>
  <c r="F744"/>
  <c r="E745"/>
  <c r="G721"/>
  <c r="G720" s="1"/>
  <c r="F720"/>
  <c r="G571"/>
  <c r="G570" s="1"/>
  <c r="F571"/>
  <c r="F570" s="1"/>
  <c r="E572"/>
  <c r="E573"/>
  <c r="G424"/>
  <c r="F424"/>
  <c r="G422"/>
  <c r="F422"/>
  <c r="E423"/>
  <c r="E425"/>
  <c r="G417"/>
  <c r="E721" l="1"/>
  <c r="E744"/>
  <c r="E720"/>
  <c r="E571"/>
  <c r="E570"/>
  <c r="F421"/>
  <c r="G421"/>
  <c r="E424"/>
  <c r="E422"/>
  <c r="G587"/>
  <c r="G486"/>
  <c r="G485"/>
  <c r="G89"/>
  <c r="G116"/>
  <c r="G388"/>
  <c r="G379"/>
  <c r="E373"/>
  <c r="G372"/>
  <c r="F372"/>
  <c r="E371"/>
  <c r="G370"/>
  <c r="F370"/>
  <c r="G351"/>
  <c r="G350"/>
  <c r="E341"/>
  <c r="G340"/>
  <c r="F340"/>
  <c r="E339"/>
  <c r="G338"/>
  <c r="F338"/>
  <c r="G337" l="1"/>
  <c r="E340"/>
  <c r="E370"/>
  <c r="E421"/>
  <c r="E338"/>
  <c r="F337"/>
  <c r="G369"/>
  <c r="E372"/>
  <c r="F369"/>
  <c r="G324"/>
  <c r="G323"/>
  <c r="E337" l="1"/>
  <c r="E369"/>
  <c r="E314"/>
  <c r="G313"/>
  <c r="F313"/>
  <c r="E312"/>
  <c r="G311"/>
  <c r="F311"/>
  <c r="G297"/>
  <c r="F386"/>
  <c r="F126"/>
  <c r="F95"/>
  <c r="G310" l="1"/>
  <c r="E311"/>
  <c r="E313"/>
  <c r="F310"/>
  <c r="G44"/>
  <c r="G43" s="1"/>
  <c r="F44"/>
  <c r="F43" s="1"/>
  <c r="E45"/>
  <c r="G624"/>
  <c r="G630"/>
  <c r="F846"/>
  <c r="F822"/>
  <c r="F801"/>
  <c r="E310" l="1"/>
  <c r="E44"/>
  <c r="E43"/>
  <c r="G646"/>
  <c r="F563"/>
  <c r="E564"/>
  <c r="G565"/>
  <c r="G563" s="1"/>
  <c r="G553"/>
  <c r="F446"/>
  <c r="F445"/>
  <c r="G882"/>
  <c r="G875" s="1"/>
  <c r="F882"/>
  <c r="F875" s="1"/>
  <c r="E883"/>
  <c r="G335"/>
  <c r="G334" s="1"/>
  <c r="F335"/>
  <c r="F334" s="1"/>
  <c r="E336"/>
  <c r="F399"/>
  <c r="F398"/>
  <c r="F393"/>
  <c r="F391" s="1"/>
  <c r="E394"/>
  <c r="F348"/>
  <c r="G1019"/>
  <c r="E1025"/>
  <c r="E875" l="1"/>
  <c r="E882"/>
  <c r="E334"/>
  <c r="E335"/>
  <c r="G1013"/>
  <c r="F1016"/>
  <c r="F1013" s="1"/>
  <c r="E1014"/>
  <c r="E1015"/>
  <c r="F59" l="1"/>
  <c r="G937" l="1"/>
  <c r="F937"/>
  <c r="E938"/>
  <c r="F934"/>
  <c r="E936"/>
  <c r="G925"/>
  <c r="G924" s="1"/>
  <c r="F925"/>
  <c r="F924" s="1"/>
  <c r="E926"/>
  <c r="E924" l="1"/>
  <c r="E937"/>
  <c r="E925"/>
  <c r="G724"/>
  <c r="F724"/>
  <c r="G722"/>
  <c r="F722"/>
  <c r="E723"/>
  <c r="E725"/>
  <c r="E722" l="1"/>
  <c r="E724"/>
  <c r="F191"/>
  <c r="F176"/>
  <c r="F130"/>
  <c r="F97"/>
  <c r="G634"/>
  <c r="F907" l="1"/>
  <c r="F905"/>
  <c r="E897" l="1"/>
  <c r="G896"/>
  <c r="F896"/>
  <c r="E896" l="1"/>
  <c r="G214"/>
  <c r="F214"/>
  <c r="E215"/>
  <c r="E1032"/>
  <c r="E1031"/>
  <c r="G1030"/>
  <c r="F1030"/>
  <c r="E1027"/>
  <c r="G1026"/>
  <c r="F1026"/>
  <c r="F1024"/>
  <c r="E1023"/>
  <c r="E1022"/>
  <c r="E1021"/>
  <c r="E1020"/>
  <c r="E1018"/>
  <c r="G1017"/>
  <c r="E1016"/>
  <c r="E1012"/>
  <c r="E1011"/>
  <c r="E1010"/>
  <c r="G1009"/>
  <c r="F1009"/>
  <c r="F1008"/>
  <c r="E1008" s="1"/>
  <c r="G1007"/>
  <c r="F1007"/>
  <c r="E1006"/>
  <c r="E1005"/>
  <c r="E1004"/>
  <c r="G1003"/>
  <c r="F1003"/>
  <c r="E1002"/>
  <c r="G1001"/>
  <c r="F1001"/>
  <c r="E1000"/>
  <c r="E999"/>
  <c r="G998"/>
  <c r="F998"/>
  <c r="E997"/>
  <c r="E996"/>
  <c r="E995"/>
  <c r="E994"/>
  <c r="E993"/>
  <c r="E992"/>
  <c r="E991"/>
  <c r="G990"/>
  <c r="F990"/>
  <c r="E987"/>
  <c r="G986"/>
  <c r="G983" s="1"/>
  <c r="G982" s="1"/>
  <c r="G981" s="1"/>
  <c r="F986"/>
  <c r="E985"/>
  <c r="F984"/>
  <c r="E984" s="1"/>
  <c r="E980"/>
  <c r="E979"/>
  <c r="G978"/>
  <c r="E978" s="1"/>
  <c r="F977"/>
  <c r="E976"/>
  <c r="E975"/>
  <c r="G974"/>
  <c r="F974"/>
  <c r="E970"/>
  <c r="E969"/>
  <c r="G968"/>
  <c r="F968"/>
  <c r="E967"/>
  <c r="E966"/>
  <c r="G965"/>
  <c r="F965"/>
  <c r="E964"/>
  <c r="E963"/>
  <c r="G962"/>
  <c r="G961" s="1"/>
  <c r="G960" s="1"/>
  <c r="F962"/>
  <c r="E959"/>
  <c r="G958"/>
  <c r="F958"/>
  <c r="G957"/>
  <c r="E956"/>
  <c r="G955"/>
  <c r="G954" s="1"/>
  <c r="F955"/>
  <c r="E953"/>
  <c r="G952"/>
  <c r="F952"/>
  <c r="G951"/>
  <c r="E949"/>
  <c r="G948"/>
  <c r="G947" s="1"/>
  <c r="F948"/>
  <c r="E946"/>
  <c r="E945"/>
  <c r="G944"/>
  <c r="G943" s="1"/>
  <c r="G942" s="1"/>
  <c r="F944"/>
  <c r="F943" s="1"/>
  <c r="E941"/>
  <c r="G940"/>
  <c r="G939" s="1"/>
  <c r="F940"/>
  <c r="F939" s="1"/>
  <c r="E935"/>
  <c r="G934"/>
  <c r="E933"/>
  <c r="E932"/>
  <c r="G931"/>
  <c r="F931"/>
  <c r="F930" s="1"/>
  <c r="E929"/>
  <c r="G928"/>
  <c r="G927" s="1"/>
  <c r="F928"/>
  <c r="E921"/>
  <c r="G920"/>
  <c r="G919" s="1"/>
  <c r="F920"/>
  <c r="F919" s="1"/>
  <c r="E918"/>
  <c r="G917"/>
  <c r="G916" s="1"/>
  <c r="F917"/>
  <c r="F916" s="1"/>
  <c r="E914"/>
  <c r="G913"/>
  <c r="E907"/>
  <c r="E906"/>
  <c r="E905"/>
  <c r="G904"/>
  <c r="G903" s="1"/>
  <c r="G902" s="1"/>
  <c r="F904"/>
  <c r="F903" s="1"/>
  <c r="F902" s="1"/>
  <c r="E901"/>
  <c r="G900"/>
  <c r="E899"/>
  <c r="F898"/>
  <c r="G894"/>
  <c r="F894"/>
  <c r="E886"/>
  <c r="G885"/>
  <c r="F885"/>
  <c r="F884" s="1"/>
  <c r="F874" s="1"/>
  <c r="F873"/>
  <c r="E873" s="1"/>
  <c r="G872"/>
  <c r="G871" s="1"/>
  <c r="E870"/>
  <c r="G869"/>
  <c r="G868" s="1"/>
  <c r="F869"/>
  <c r="E867"/>
  <c r="G866"/>
  <c r="F866"/>
  <c r="G865"/>
  <c r="E860"/>
  <c r="E859"/>
  <c r="E858"/>
  <c r="G857"/>
  <c r="F857"/>
  <c r="F856" s="1"/>
  <c r="F855" s="1"/>
  <c r="E854"/>
  <c r="G853"/>
  <c r="F853"/>
  <c r="E852"/>
  <c r="G851"/>
  <c r="F851"/>
  <c r="F850"/>
  <c r="E850" s="1"/>
  <c r="G849"/>
  <c r="F849"/>
  <c r="G848"/>
  <c r="E848" s="1"/>
  <c r="F847"/>
  <c r="E846"/>
  <c r="G845"/>
  <c r="F845"/>
  <c r="E842"/>
  <c r="E841"/>
  <c r="E840"/>
  <c r="E839"/>
  <c r="E838"/>
  <c r="E837"/>
  <c r="G836"/>
  <c r="G835" s="1"/>
  <c r="G834" s="1"/>
  <c r="F836"/>
  <c r="E833"/>
  <c r="G832"/>
  <c r="G831" s="1"/>
  <c r="F832"/>
  <c r="F831" s="1"/>
  <c r="E830"/>
  <c r="G829"/>
  <c r="F829"/>
  <c r="E828"/>
  <c r="G827"/>
  <c r="F827"/>
  <c r="E824"/>
  <c r="G823"/>
  <c r="F823"/>
  <c r="E822"/>
  <c r="G821"/>
  <c r="E819"/>
  <c r="G818"/>
  <c r="F818"/>
  <c r="E817"/>
  <c r="G816"/>
  <c r="F816"/>
  <c r="E814"/>
  <c r="G813"/>
  <c r="G810" s="1"/>
  <c r="F813"/>
  <c r="F810" s="1"/>
  <c r="E809"/>
  <c r="G808"/>
  <c r="G807" s="1"/>
  <c r="F808"/>
  <c r="E804"/>
  <c r="E803"/>
  <c r="E802"/>
  <c r="E801"/>
  <c r="G800"/>
  <c r="G799" s="1"/>
  <c r="E798"/>
  <c r="G797"/>
  <c r="G796" s="1"/>
  <c r="F797"/>
  <c r="F796" s="1"/>
  <c r="E794"/>
  <c r="G793"/>
  <c r="G792" s="1"/>
  <c r="F793"/>
  <c r="F792" s="1"/>
  <c r="E791"/>
  <c r="G790"/>
  <c r="F790"/>
  <c r="G789"/>
  <c r="F788"/>
  <c r="E788" s="1"/>
  <c r="G786"/>
  <c r="E783"/>
  <c r="G782"/>
  <c r="G781" s="1"/>
  <c r="G780" s="1"/>
  <c r="G779" s="1"/>
  <c r="F782"/>
  <c r="E778"/>
  <c r="G777"/>
  <c r="G776" s="1"/>
  <c r="F777"/>
  <c r="F776" s="1"/>
  <c r="E775"/>
  <c r="G774"/>
  <c r="G773" s="1"/>
  <c r="F774"/>
  <c r="E770"/>
  <c r="G769"/>
  <c r="G768" s="1"/>
  <c r="G767" s="1"/>
  <c r="F769"/>
  <c r="F768" s="1"/>
  <c r="E766"/>
  <c r="G765"/>
  <c r="G764" s="1"/>
  <c r="G763" s="1"/>
  <c r="F765"/>
  <c r="E762"/>
  <c r="G761"/>
  <c r="G760" s="1"/>
  <c r="F761"/>
  <c r="F760" s="1"/>
  <c r="E759"/>
  <c r="G758"/>
  <c r="G757" s="1"/>
  <c r="F758"/>
  <c r="E754"/>
  <c r="G753"/>
  <c r="G752" s="1"/>
  <c r="G751" s="1"/>
  <c r="F753"/>
  <c r="F752" s="1"/>
  <c r="E750"/>
  <c r="G749"/>
  <c r="G748" s="1"/>
  <c r="G747" s="1"/>
  <c r="F749"/>
  <c r="E743"/>
  <c r="E742"/>
  <c r="G741"/>
  <c r="G740" s="1"/>
  <c r="F741"/>
  <c r="F740" s="1"/>
  <c r="E739"/>
  <c r="E738"/>
  <c r="E737"/>
  <c r="G736"/>
  <c r="G735" s="1"/>
  <c r="F736"/>
  <c r="E733"/>
  <c r="G732"/>
  <c r="G731" s="1"/>
  <c r="G730" s="1"/>
  <c r="E729"/>
  <c r="G728"/>
  <c r="F728"/>
  <c r="G727"/>
  <c r="E727" s="1"/>
  <c r="F726"/>
  <c r="E719"/>
  <c r="G718"/>
  <c r="F718"/>
  <c r="E716"/>
  <c r="G715"/>
  <c r="F715"/>
  <c r="E714"/>
  <c r="G713"/>
  <c r="F713"/>
  <c r="E711"/>
  <c r="E710"/>
  <c r="E709"/>
  <c r="G708"/>
  <c r="F708"/>
  <c r="G707"/>
  <c r="E704"/>
  <c r="E703"/>
  <c r="G702"/>
  <c r="F702"/>
  <c r="G701"/>
  <c r="E700"/>
  <c r="E699"/>
  <c r="G698"/>
  <c r="F698"/>
  <c r="G697"/>
  <c r="E696"/>
  <c r="E695"/>
  <c r="G694"/>
  <c r="F694"/>
  <c r="G693"/>
  <c r="E692"/>
  <c r="E691"/>
  <c r="G690"/>
  <c r="G689" s="1"/>
  <c r="F690"/>
  <c r="E688"/>
  <c r="E687"/>
  <c r="E686"/>
  <c r="G685"/>
  <c r="G684" s="1"/>
  <c r="F685"/>
  <c r="F684" s="1"/>
  <c r="E683"/>
  <c r="E682"/>
  <c r="G681"/>
  <c r="G680" s="1"/>
  <c r="F681"/>
  <c r="E679"/>
  <c r="G678"/>
  <c r="F678"/>
  <c r="G677"/>
  <c r="E675"/>
  <c r="G674"/>
  <c r="G673" s="1"/>
  <c r="G672" s="1"/>
  <c r="F674"/>
  <c r="E671"/>
  <c r="G670"/>
  <c r="F670"/>
  <c r="E669"/>
  <c r="G668"/>
  <c r="F668"/>
  <c r="E666"/>
  <c r="G665"/>
  <c r="G664" s="1"/>
  <c r="F665"/>
  <c r="F663"/>
  <c r="E663" s="1"/>
  <c r="G662"/>
  <c r="G661" s="1"/>
  <c r="E660"/>
  <c r="G659"/>
  <c r="F659"/>
  <c r="G658"/>
  <c r="E656"/>
  <c r="E655"/>
  <c r="G654"/>
  <c r="G653" s="1"/>
  <c r="F654"/>
  <c r="F653" s="1"/>
  <c r="E652"/>
  <c r="G651"/>
  <c r="G650" s="1"/>
  <c r="F651"/>
  <c r="E649"/>
  <c r="G648"/>
  <c r="G647" s="1"/>
  <c r="F648"/>
  <c r="E646"/>
  <c r="G645"/>
  <c r="G644" s="1"/>
  <c r="F645"/>
  <c r="E643"/>
  <c r="G642"/>
  <c r="G641" s="1"/>
  <c r="F642"/>
  <c r="F641" s="1"/>
  <c r="E640"/>
  <c r="G639"/>
  <c r="F639"/>
  <c r="G638"/>
  <c r="E637"/>
  <c r="G636"/>
  <c r="G635" s="1"/>
  <c r="F636"/>
  <c r="F635" s="1"/>
  <c r="E634"/>
  <c r="E633"/>
  <c r="G632"/>
  <c r="G631" s="1"/>
  <c r="F632"/>
  <c r="E630"/>
  <c r="G629"/>
  <c r="G628" s="1"/>
  <c r="F629"/>
  <c r="E627"/>
  <c r="G626"/>
  <c r="G625" s="1"/>
  <c r="F626"/>
  <c r="F625" s="1"/>
  <c r="E624"/>
  <c r="G623"/>
  <c r="G622" s="1"/>
  <c r="F623"/>
  <c r="E621"/>
  <c r="G620"/>
  <c r="G619" s="1"/>
  <c r="F620"/>
  <c r="F619" s="1"/>
  <c r="E618"/>
  <c r="G617"/>
  <c r="F617"/>
  <c r="E616"/>
  <c r="G615"/>
  <c r="F615"/>
  <c r="E613"/>
  <c r="G612"/>
  <c r="F612"/>
  <c r="E611"/>
  <c r="G610"/>
  <c r="F610"/>
  <c r="E608"/>
  <c r="G607"/>
  <c r="F607"/>
  <c r="E606"/>
  <c r="G605"/>
  <c r="F605"/>
  <c r="E603"/>
  <c r="G602"/>
  <c r="G601" s="1"/>
  <c r="F602"/>
  <c r="E600"/>
  <c r="G599"/>
  <c r="F599"/>
  <c r="E598"/>
  <c r="G597"/>
  <c r="F597"/>
  <c r="E594"/>
  <c r="G593"/>
  <c r="F593"/>
  <c r="E592"/>
  <c r="G591"/>
  <c r="F591"/>
  <c r="E589"/>
  <c r="G588"/>
  <c r="F588"/>
  <c r="E587"/>
  <c r="G586"/>
  <c r="F586"/>
  <c r="E584"/>
  <c r="G583"/>
  <c r="F583"/>
  <c r="E582"/>
  <c r="G581"/>
  <c r="F581"/>
  <c r="E580"/>
  <c r="F579"/>
  <c r="E576"/>
  <c r="G575"/>
  <c r="G574" s="1"/>
  <c r="F575"/>
  <c r="G569"/>
  <c r="E569" s="1"/>
  <c r="E568"/>
  <c r="F567"/>
  <c r="E565"/>
  <c r="G562"/>
  <c r="F562"/>
  <c r="E561"/>
  <c r="E560"/>
  <c r="G559"/>
  <c r="G558" s="1"/>
  <c r="F559"/>
  <c r="E557"/>
  <c r="E556"/>
  <c r="G555"/>
  <c r="G554" s="1"/>
  <c r="F555"/>
  <c r="F554" s="1"/>
  <c r="E553"/>
  <c r="G552"/>
  <c r="F552"/>
  <c r="G551"/>
  <c r="E550"/>
  <c r="E549"/>
  <c r="G548"/>
  <c r="G547" s="1"/>
  <c r="F548"/>
  <c r="E546"/>
  <c r="E545"/>
  <c r="G544"/>
  <c r="F544"/>
  <c r="G543"/>
  <c r="E542"/>
  <c r="E541"/>
  <c r="G540"/>
  <c r="G539" s="1"/>
  <c r="F540"/>
  <c r="E538"/>
  <c r="E537"/>
  <c r="G536"/>
  <c r="F536"/>
  <c r="E535"/>
  <c r="G534"/>
  <c r="F534"/>
  <c r="E532"/>
  <c r="E531"/>
  <c r="G530"/>
  <c r="F530"/>
  <c r="G529"/>
  <c r="G528"/>
  <c r="E528" s="1"/>
  <c r="E527"/>
  <c r="F526"/>
  <c r="F525" s="1"/>
  <c r="E524"/>
  <c r="G523"/>
  <c r="G522" s="1"/>
  <c r="F523"/>
  <c r="E521"/>
  <c r="G520"/>
  <c r="G519" s="1"/>
  <c r="F520"/>
  <c r="F519" s="1"/>
  <c r="E518"/>
  <c r="E517"/>
  <c r="G516"/>
  <c r="G515" s="1"/>
  <c r="F516"/>
  <c r="E514"/>
  <c r="E513"/>
  <c r="G512"/>
  <c r="G511" s="1"/>
  <c r="F512"/>
  <c r="F511" s="1"/>
  <c r="E510"/>
  <c r="E509"/>
  <c r="G508"/>
  <c r="G507" s="1"/>
  <c r="F508"/>
  <c r="E506"/>
  <c r="E505"/>
  <c r="G504"/>
  <c r="G503" s="1"/>
  <c r="F504"/>
  <c r="F503" s="1"/>
  <c r="E502"/>
  <c r="E501"/>
  <c r="G500"/>
  <c r="G499" s="1"/>
  <c r="F500"/>
  <c r="E498"/>
  <c r="E497"/>
  <c r="G496"/>
  <c r="G495" s="1"/>
  <c r="F496"/>
  <c r="F495" s="1"/>
  <c r="E494"/>
  <c r="E493"/>
  <c r="G492"/>
  <c r="G491" s="1"/>
  <c r="F492"/>
  <c r="E490"/>
  <c r="E489"/>
  <c r="G488"/>
  <c r="G487" s="1"/>
  <c r="F488"/>
  <c r="F487" s="1"/>
  <c r="E486"/>
  <c r="E485"/>
  <c r="G484"/>
  <c r="G483" s="1"/>
  <c r="F484"/>
  <c r="E482"/>
  <c r="E481"/>
  <c r="G480"/>
  <c r="G479" s="1"/>
  <c r="F480"/>
  <c r="F479" s="1"/>
  <c r="E478"/>
  <c r="E477"/>
  <c r="G476"/>
  <c r="G475" s="1"/>
  <c r="F476"/>
  <c r="E474"/>
  <c r="E473"/>
  <c r="G472"/>
  <c r="G471" s="1"/>
  <c r="F472"/>
  <c r="F471" s="1"/>
  <c r="E470"/>
  <c r="E469"/>
  <c r="G468"/>
  <c r="G467" s="1"/>
  <c r="F468"/>
  <c r="E466"/>
  <c r="E465"/>
  <c r="G464"/>
  <c r="G463" s="1"/>
  <c r="F464"/>
  <c r="F463" s="1"/>
  <c r="E462"/>
  <c r="G461"/>
  <c r="G460" s="1"/>
  <c r="F461"/>
  <c r="E459"/>
  <c r="G458"/>
  <c r="G457" s="1"/>
  <c r="F458"/>
  <c r="F457" s="1"/>
  <c r="E456"/>
  <c r="G455"/>
  <c r="F455"/>
  <c r="E454"/>
  <c r="G453"/>
  <c r="F453"/>
  <c r="E451"/>
  <c r="G450"/>
  <c r="F450"/>
  <c r="E449"/>
  <c r="G448"/>
  <c r="F448"/>
  <c r="E446"/>
  <c r="E445"/>
  <c r="G444"/>
  <c r="G443" s="1"/>
  <c r="F444"/>
  <c r="F443" s="1"/>
  <c r="E442"/>
  <c r="G441"/>
  <c r="F441"/>
  <c r="E440"/>
  <c r="G439"/>
  <c r="F439"/>
  <c r="E437"/>
  <c r="G436"/>
  <c r="F436"/>
  <c r="E435"/>
  <c r="G434"/>
  <c r="F434"/>
  <c r="E432"/>
  <c r="G431"/>
  <c r="F431"/>
  <c r="E430"/>
  <c r="G429"/>
  <c r="F429"/>
  <c r="E420"/>
  <c r="G419"/>
  <c r="G418" s="1"/>
  <c r="F419"/>
  <c r="E417"/>
  <c r="G416"/>
  <c r="F416"/>
  <c r="E415"/>
  <c r="G414"/>
  <c r="F414"/>
  <c r="E412"/>
  <c r="G411"/>
  <c r="F411"/>
  <c r="G410"/>
  <c r="F410"/>
  <c r="E408"/>
  <c r="G407"/>
  <c r="F407"/>
  <c r="E406"/>
  <c r="G405"/>
  <c r="F405"/>
  <c r="E399"/>
  <c r="E398"/>
  <c r="E397"/>
  <c r="G396"/>
  <c r="G395" s="1"/>
  <c r="F396"/>
  <c r="F395" s="1"/>
  <c r="E393"/>
  <c r="E392"/>
  <c r="G391"/>
  <c r="G390" s="1"/>
  <c r="E388"/>
  <c r="G387"/>
  <c r="F387"/>
  <c r="E386"/>
  <c r="G385"/>
  <c r="F385"/>
  <c r="E381"/>
  <c r="G380"/>
  <c r="E379"/>
  <c r="F378"/>
  <c r="E377"/>
  <c r="G376"/>
  <c r="F376"/>
  <c r="E368"/>
  <c r="G367"/>
  <c r="G366" s="1"/>
  <c r="F367"/>
  <c r="E365"/>
  <c r="G364"/>
  <c r="G363" s="1"/>
  <c r="F364"/>
  <c r="E362"/>
  <c r="G361"/>
  <c r="F361"/>
  <c r="E360"/>
  <c r="G359"/>
  <c r="F359"/>
  <c r="E354"/>
  <c r="E353"/>
  <c r="G352"/>
  <c r="F352"/>
  <c r="E351"/>
  <c r="E350"/>
  <c r="F349"/>
  <c r="E348"/>
  <c r="E347"/>
  <c r="E346"/>
  <c r="E345"/>
  <c r="G344"/>
  <c r="E333"/>
  <c r="G332"/>
  <c r="G331" s="1"/>
  <c r="F332"/>
  <c r="E327"/>
  <c r="E326"/>
  <c r="G325"/>
  <c r="F325"/>
  <c r="E324"/>
  <c r="E323"/>
  <c r="F322"/>
  <c r="E321"/>
  <c r="E320"/>
  <c r="E319"/>
  <c r="E318"/>
  <c r="G317"/>
  <c r="F317"/>
  <c r="E309"/>
  <c r="G308"/>
  <c r="G305" s="1"/>
  <c r="F308"/>
  <c r="E307"/>
  <c r="G306"/>
  <c r="F306"/>
  <c r="E304"/>
  <c r="G303"/>
  <c r="G302" s="1"/>
  <c r="F303"/>
  <c r="F302" s="1"/>
  <c r="E299"/>
  <c r="G298"/>
  <c r="E297"/>
  <c r="F296"/>
  <c r="E295"/>
  <c r="E294"/>
  <c r="E293"/>
  <c r="G292"/>
  <c r="E286"/>
  <c r="G285"/>
  <c r="G284" s="1"/>
  <c r="F285"/>
  <c r="F284" s="1"/>
  <c r="E283"/>
  <c r="E282"/>
  <c r="G281"/>
  <c r="G280" s="1"/>
  <c r="F281"/>
  <c r="E279"/>
  <c r="G278"/>
  <c r="G277" s="1"/>
  <c r="F278"/>
  <c r="E275"/>
  <c r="G274"/>
  <c r="G273" s="1"/>
  <c r="F274"/>
  <c r="F273" s="1"/>
  <c r="E272"/>
  <c r="E271"/>
  <c r="G270"/>
  <c r="G269" s="1"/>
  <c r="F270"/>
  <c r="E268"/>
  <c r="G267"/>
  <c r="G266" s="1"/>
  <c r="F267"/>
  <c r="E264"/>
  <c r="G263"/>
  <c r="F263"/>
  <c r="G262"/>
  <c r="E261"/>
  <c r="G260"/>
  <c r="F260"/>
  <c r="E259"/>
  <c r="G258"/>
  <c r="F258"/>
  <c r="E257"/>
  <c r="G256"/>
  <c r="F256"/>
  <c r="E254"/>
  <c r="G253"/>
  <c r="G252" s="1"/>
  <c r="F253"/>
  <c r="E251"/>
  <c r="G250"/>
  <c r="G249" s="1"/>
  <c r="F250"/>
  <c r="E248"/>
  <c r="G247"/>
  <c r="G246" s="1"/>
  <c r="F247"/>
  <c r="E243"/>
  <c r="G242"/>
  <c r="G241" s="1"/>
  <c r="F242"/>
  <c r="E238"/>
  <c r="E237"/>
  <c r="E236"/>
  <c r="G235"/>
  <c r="G234" s="1"/>
  <c r="F235"/>
  <c r="F234" s="1"/>
  <c r="E233"/>
  <c r="E232"/>
  <c r="E231"/>
  <c r="G230"/>
  <c r="G229" s="1"/>
  <c r="F230"/>
  <c r="E227"/>
  <c r="G226"/>
  <c r="G225" s="1"/>
  <c r="F226"/>
  <c r="F225" s="1"/>
  <c r="E224"/>
  <c r="G223"/>
  <c r="G222" s="1"/>
  <c r="F223"/>
  <c r="E219"/>
  <c r="G218"/>
  <c r="G217" s="1"/>
  <c r="F218"/>
  <c r="F217" s="1"/>
  <c r="E213"/>
  <c r="G212"/>
  <c r="F212"/>
  <c r="E210"/>
  <c r="G209"/>
  <c r="F209"/>
  <c r="E208"/>
  <c r="G207"/>
  <c r="F207"/>
  <c r="E205"/>
  <c r="G204"/>
  <c r="G203" s="1"/>
  <c r="F204"/>
  <c r="F203" s="1"/>
  <c r="G199"/>
  <c r="G198" s="1"/>
  <c r="E196"/>
  <c r="G195"/>
  <c r="G194" s="1"/>
  <c r="F195"/>
  <c r="F194" s="1"/>
  <c r="G190"/>
  <c r="G189" s="1"/>
  <c r="E187"/>
  <c r="G186"/>
  <c r="G185" s="1"/>
  <c r="F186"/>
  <c r="F185" s="1"/>
  <c r="E184"/>
  <c r="G183"/>
  <c r="G182" s="1"/>
  <c r="F183"/>
  <c r="E181"/>
  <c r="G180"/>
  <c r="G179" s="1"/>
  <c r="F180"/>
  <c r="E176"/>
  <c r="G175"/>
  <c r="G174" s="1"/>
  <c r="F175"/>
  <c r="F174" s="1"/>
  <c r="E171"/>
  <c r="G170"/>
  <c r="G169" s="1"/>
  <c r="F170"/>
  <c r="F169" s="1"/>
  <c r="E168"/>
  <c r="G167"/>
  <c r="G166" s="1"/>
  <c r="F167"/>
  <c r="E163"/>
  <c r="G162"/>
  <c r="G161" s="1"/>
  <c r="F162"/>
  <c r="F161" s="1"/>
  <c r="E158"/>
  <c r="G157"/>
  <c r="G156" s="1"/>
  <c r="F157"/>
  <c r="F156" s="1"/>
  <c r="E154"/>
  <c r="G153"/>
  <c r="F153"/>
  <c r="E152"/>
  <c r="G151"/>
  <c r="F151"/>
  <c r="E149"/>
  <c r="G148"/>
  <c r="G147" s="1"/>
  <c r="F148"/>
  <c r="E146"/>
  <c r="G145"/>
  <c r="F145"/>
  <c r="E144"/>
  <c r="G143"/>
  <c r="F143"/>
  <c r="E141"/>
  <c r="G140"/>
  <c r="G139" s="1"/>
  <c r="F140"/>
  <c r="E138"/>
  <c r="G137"/>
  <c r="G136" s="1"/>
  <c r="F137"/>
  <c r="E135"/>
  <c r="G134"/>
  <c r="G133" s="1"/>
  <c r="F134"/>
  <c r="E132"/>
  <c r="G131"/>
  <c r="F131"/>
  <c r="E130"/>
  <c r="G129"/>
  <c r="F129"/>
  <c r="E128"/>
  <c r="G127"/>
  <c r="F127"/>
  <c r="E126"/>
  <c r="G125"/>
  <c r="F125"/>
  <c r="E123"/>
  <c r="G122"/>
  <c r="F122"/>
  <c r="E121"/>
  <c r="G120"/>
  <c r="F120"/>
  <c r="E119"/>
  <c r="G118"/>
  <c r="E116"/>
  <c r="G115"/>
  <c r="G114" s="1"/>
  <c r="F115"/>
  <c r="E112"/>
  <c r="G111"/>
  <c r="F111"/>
  <c r="E110"/>
  <c r="G109"/>
  <c r="F109"/>
  <c r="E107"/>
  <c r="G106"/>
  <c r="F106"/>
  <c r="E105"/>
  <c r="G104"/>
  <c r="F104"/>
  <c r="E100"/>
  <c r="G99"/>
  <c r="G98" s="1"/>
  <c r="E97"/>
  <c r="G96"/>
  <c r="F96"/>
  <c r="E95"/>
  <c r="G94"/>
  <c r="F94"/>
  <c r="E92"/>
  <c r="G91"/>
  <c r="G90" s="1"/>
  <c r="F91"/>
  <c r="E89"/>
  <c r="G88"/>
  <c r="G87" s="1"/>
  <c r="F88"/>
  <c r="E84"/>
  <c r="G83"/>
  <c r="G82" s="1"/>
  <c r="F83"/>
  <c r="F82" s="1"/>
  <c r="E81"/>
  <c r="G80"/>
  <c r="G79" s="1"/>
  <c r="F80"/>
  <c r="E78"/>
  <c r="G77"/>
  <c r="G76" s="1"/>
  <c r="F77"/>
  <c r="F76" s="1"/>
  <c r="E75"/>
  <c r="E74"/>
  <c r="E73"/>
  <c r="E72"/>
  <c r="G71"/>
  <c r="F71"/>
  <c r="E70"/>
  <c r="G69"/>
  <c r="E66"/>
  <c r="E65"/>
  <c r="G64"/>
  <c r="F64"/>
  <c r="E63"/>
  <c r="G62"/>
  <c r="F62"/>
  <c r="E59"/>
  <c r="G58"/>
  <c r="F58"/>
  <c r="E57"/>
  <c r="E56"/>
  <c r="E55"/>
  <c r="E54"/>
  <c r="E53"/>
  <c r="G52"/>
  <c r="F52"/>
  <c r="E49"/>
  <c r="E48"/>
  <c r="G47"/>
  <c r="G46" s="1"/>
  <c r="F47"/>
  <c r="E42"/>
  <c r="G41"/>
  <c r="G40" s="1"/>
  <c r="F41"/>
  <c r="E39"/>
  <c r="G38"/>
  <c r="G37" s="1"/>
  <c r="F38"/>
  <c r="E35"/>
  <c r="G34"/>
  <c r="G33" s="1"/>
  <c r="F34"/>
  <c r="E32"/>
  <c r="G31"/>
  <c r="G30" s="1"/>
  <c r="F31"/>
  <c r="E29"/>
  <c r="G28"/>
  <c r="G27" s="1"/>
  <c r="F28"/>
  <c r="E26"/>
  <c r="G25"/>
  <c r="G24" s="1"/>
  <c r="F25"/>
  <c r="E23"/>
  <c r="G22"/>
  <c r="G21" s="1"/>
  <c r="F22"/>
  <c r="E20"/>
  <c r="G19"/>
  <c r="G18" s="1"/>
  <c r="F19"/>
  <c r="E17"/>
  <c r="G16"/>
  <c r="G15" s="1"/>
  <c r="F16"/>
  <c r="G989" l="1"/>
  <c r="F316"/>
  <c r="G820"/>
  <c r="F787"/>
  <c r="E787" s="1"/>
  <c r="G912"/>
  <c r="E913"/>
  <c r="G856"/>
  <c r="G855" s="1"/>
  <c r="E855" s="1"/>
  <c r="G884"/>
  <c r="G874" s="1"/>
  <c r="G36"/>
  <c r="F211"/>
  <c r="G726"/>
  <c r="E726" s="1"/>
  <c r="F872"/>
  <c r="F871" s="1"/>
  <c r="E871" s="1"/>
  <c r="G930"/>
  <c r="F717"/>
  <c r="E1024"/>
  <c r="F1019"/>
  <c r="E1019" s="1"/>
  <c r="F800"/>
  <c r="G296"/>
  <c r="G322"/>
  <c r="G378"/>
  <c r="E378" s="1"/>
  <c r="F380"/>
  <c r="E380" s="1"/>
  <c r="G526"/>
  <c r="G525" s="1"/>
  <c r="E525" s="1"/>
  <c r="G847"/>
  <c r="G844" s="1"/>
  <c r="G843" s="1"/>
  <c r="G898"/>
  <c r="E898" s="1"/>
  <c r="F900"/>
  <c r="F893" s="1"/>
  <c r="F344"/>
  <c r="G349"/>
  <c r="E349" s="1"/>
  <c r="G977"/>
  <c r="G973" s="1"/>
  <c r="G972" s="1"/>
  <c r="G971" s="1"/>
  <c r="F142"/>
  <c r="G188"/>
  <c r="F712"/>
  <c r="E998"/>
  <c r="E1009"/>
  <c r="E1030"/>
  <c r="G988"/>
  <c r="G590"/>
  <c r="E681"/>
  <c r="F61"/>
  <c r="F60" s="1"/>
  <c r="G211"/>
  <c r="E665"/>
  <c r="E749"/>
  <c r="E588"/>
  <c r="E619"/>
  <c r="E635"/>
  <c r="E654"/>
  <c r="F664"/>
  <c r="E664" s="1"/>
  <c r="G667"/>
  <c r="G657" s="1"/>
  <c r="F680"/>
  <c r="E680" s="1"/>
  <c r="E685"/>
  <c r="E741"/>
  <c r="F748"/>
  <c r="F747" s="1"/>
  <c r="E769"/>
  <c r="E157"/>
  <c r="E203"/>
  <c r="G228"/>
  <c r="E250"/>
  <c r="E270"/>
  <c r="E278"/>
  <c r="E281"/>
  <c r="E296"/>
  <c r="E308"/>
  <c r="E405"/>
  <c r="E411"/>
  <c r="E434"/>
  <c r="G438"/>
  <c r="E500"/>
  <c r="E559"/>
  <c r="E581"/>
  <c r="G578"/>
  <c r="G585"/>
  <c r="E593"/>
  <c r="E610"/>
  <c r="E615"/>
  <c r="G614"/>
  <c r="E632"/>
  <c r="E648"/>
  <c r="E659"/>
  <c r="E670"/>
  <c r="E674"/>
  <c r="E678"/>
  <c r="E694"/>
  <c r="E702"/>
  <c r="G712"/>
  <c r="E715"/>
  <c r="E728"/>
  <c r="E736"/>
  <c r="E765"/>
  <c r="G785"/>
  <c r="E813"/>
  <c r="E836"/>
  <c r="E851"/>
  <c r="E869"/>
  <c r="E948"/>
  <c r="E71"/>
  <c r="F124"/>
  <c r="F150"/>
  <c r="E156"/>
  <c r="E186"/>
  <c r="E195"/>
  <c r="E31"/>
  <c r="E41"/>
  <c r="E47"/>
  <c r="E52"/>
  <c r="G61"/>
  <c r="G60" s="1"/>
  <c r="E64"/>
  <c r="E69"/>
  <c r="G68"/>
  <c r="G67" s="1"/>
  <c r="E104"/>
  <c r="G108"/>
  <c r="G124"/>
  <c r="E127"/>
  <c r="E131"/>
  <c r="G142"/>
  <c r="E145"/>
  <c r="G150"/>
  <c r="E153"/>
  <c r="G155"/>
  <c r="E180"/>
  <c r="G206"/>
  <c r="E212"/>
  <c r="E364"/>
  <c r="E419"/>
  <c r="E448"/>
  <c r="G452"/>
  <c r="E468"/>
  <c r="E940"/>
  <c r="E955"/>
  <c r="F983"/>
  <c r="E983" s="1"/>
  <c r="E19"/>
  <c r="F30"/>
  <c r="E30" s="1"/>
  <c r="E91"/>
  <c r="E143"/>
  <c r="E230"/>
  <c r="F249"/>
  <c r="E249" s="1"/>
  <c r="F255"/>
  <c r="E317"/>
  <c r="G358"/>
  <c r="F363"/>
  <c r="E363" s="1"/>
  <c r="F404"/>
  <c r="G404"/>
  <c r="G403" s="1"/>
  <c r="E407"/>
  <c r="G413"/>
  <c r="G409" s="1"/>
  <c r="G402" s="1"/>
  <c r="F418"/>
  <c r="E418" s="1"/>
  <c r="G428"/>
  <c r="F433"/>
  <c r="G433"/>
  <c r="E436"/>
  <c r="E444"/>
  <c r="F447"/>
  <c r="G447"/>
  <c r="E450"/>
  <c r="E458"/>
  <c r="E484"/>
  <c r="E516"/>
  <c r="E903"/>
  <c r="E928"/>
  <c r="F954"/>
  <c r="E954" s="1"/>
  <c r="F18"/>
  <c r="E18" s="1"/>
  <c r="E25"/>
  <c r="E28"/>
  <c r="E62"/>
  <c r="F90"/>
  <c r="E90" s="1"/>
  <c r="G93"/>
  <c r="F103"/>
  <c r="G103"/>
  <c r="E106"/>
  <c r="E125"/>
  <c r="E129"/>
  <c r="E137"/>
  <c r="E140"/>
  <c r="E170"/>
  <c r="E226"/>
  <c r="F229"/>
  <c r="E229" s="1"/>
  <c r="E242"/>
  <c r="G255"/>
  <c r="G245" s="1"/>
  <c r="E258"/>
  <c r="F269"/>
  <c r="E269" s="1"/>
  <c r="E274"/>
  <c r="E352"/>
  <c r="E361"/>
  <c r="E385"/>
  <c r="G384"/>
  <c r="G389"/>
  <c r="E396"/>
  <c r="E410"/>
  <c r="E416"/>
  <c r="E431"/>
  <c r="E441"/>
  <c r="E455"/>
  <c r="E476"/>
  <c r="E492"/>
  <c r="E508"/>
  <c r="E534"/>
  <c r="G533"/>
  <c r="E540"/>
  <c r="E548"/>
  <c r="E575"/>
  <c r="E602"/>
  <c r="E626"/>
  <c r="E642"/>
  <c r="E761"/>
  <c r="E797"/>
  <c r="E832"/>
  <c r="E857"/>
  <c r="F927"/>
  <c r="E927" s="1"/>
  <c r="E952"/>
  <c r="E974"/>
  <c r="E77"/>
  <c r="E16"/>
  <c r="F24"/>
  <c r="E24" s="1"/>
  <c r="F40"/>
  <c r="E40" s="1"/>
  <c r="G51"/>
  <c r="G50" s="1"/>
  <c r="E58"/>
  <c r="E83"/>
  <c r="E88"/>
  <c r="E96"/>
  <c r="E111"/>
  <c r="E115"/>
  <c r="E122"/>
  <c r="F136"/>
  <c r="E136" s="1"/>
  <c r="E151"/>
  <c r="E162"/>
  <c r="F179"/>
  <c r="E179" s="1"/>
  <c r="E204"/>
  <c r="E218"/>
  <c r="F241"/>
  <c r="E241" s="1"/>
  <c r="E256"/>
  <c r="E260"/>
  <c r="F277"/>
  <c r="E277" s="1"/>
  <c r="E303"/>
  <c r="E332"/>
  <c r="E464"/>
  <c r="F467"/>
  <c r="E467" s="1"/>
  <c r="E472"/>
  <c r="F475"/>
  <c r="E475" s="1"/>
  <c r="E480"/>
  <c r="F483"/>
  <c r="E483" s="1"/>
  <c r="E488"/>
  <c r="F491"/>
  <c r="E491" s="1"/>
  <c r="E496"/>
  <c r="F499"/>
  <c r="E499" s="1"/>
  <c r="E504"/>
  <c r="F507"/>
  <c r="E507" s="1"/>
  <c r="E512"/>
  <c r="F515"/>
  <c r="E515" s="1"/>
  <c r="E520"/>
  <c r="E523"/>
  <c r="E555"/>
  <c r="F558"/>
  <c r="E558" s="1"/>
  <c r="E563"/>
  <c r="F574"/>
  <c r="E574" s="1"/>
  <c r="E583"/>
  <c r="G596"/>
  <c r="F601"/>
  <c r="E601" s="1"/>
  <c r="G604"/>
  <c r="F609"/>
  <c r="G609"/>
  <c r="E612"/>
  <c r="E620"/>
  <c r="F631"/>
  <c r="E631" s="1"/>
  <c r="E636"/>
  <c r="F647"/>
  <c r="E647" s="1"/>
  <c r="E713"/>
  <c r="E718"/>
  <c r="E753"/>
  <c r="E758"/>
  <c r="F764"/>
  <c r="F763" s="1"/>
  <c r="E777"/>
  <c r="E782"/>
  <c r="E793"/>
  <c r="E810"/>
  <c r="E816"/>
  <c r="G815"/>
  <c r="E823"/>
  <c r="E829"/>
  <c r="F835"/>
  <c r="E835" s="1"/>
  <c r="E853"/>
  <c r="F868"/>
  <c r="E868" s="1"/>
  <c r="E885"/>
  <c r="E904"/>
  <c r="E917"/>
  <c r="E920"/>
  <c r="E939"/>
  <c r="E944"/>
  <c r="F947"/>
  <c r="E947" s="1"/>
  <c r="G950"/>
  <c r="E965"/>
  <c r="E968"/>
  <c r="E986"/>
  <c r="E990"/>
  <c r="E1003"/>
  <c r="E1013"/>
  <c r="E1026"/>
  <c r="E161"/>
  <c r="F51"/>
  <c r="G14"/>
  <c r="E22"/>
  <c r="E34"/>
  <c r="E38"/>
  <c r="E76"/>
  <c r="E80"/>
  <c r="E94"/>
  <c r="E109"/>
  <c r="G117"/>
  <c r="E120"/>
  <c r="E134"/>
  <c r="E148"/>
  <c r="E169"/>
  <c r="E185"/>
  <c r="E209"/>
  <c r="E225"/>
  <c r="G265"/>
  <c r="E273"/>
  <c r="G276"/>
  <c r="E285"/>
  <c r="E325"/>
  <c r="E359"/>
  <c r="E367"/>
  <c r="E376"/>
  <c r="E387"/>
  <c r="E391"/>
  <c r="E414"/>
  <c r="E429"/>
  <c r="E439"/>
  <c r="E443"/>
  <c r="E453"/>
  <c r="E457"/>
  <c r="E461"/>
  <c r="E530"/>
  <c r="E536"/>
  <c r="E544"/>
  <c r="E552"/>
  <c r="E599"/>
  <c r="E607"/>
  <c r="E625"/>
  <c r="E641"/>
  <c r="E653"/>
  <c r="E668"/>
  <c r="G676"/>
  <c r="E684"/>
  <c r="E690"/>
  <c r="E698"/>
  <c r="E708"/>
  <c r="G734"/>
  <c r="E740"/>
  <c r="G756"/>
  <c r="G755" s="1"/>
  <c r="E760"/>
  <c r="E768"/>
  <c r="E774"/>
  <c r="E790"/>
  <c r="E796"/>
  <c r="E808"/>
  <c r="E818"/>
  <c r="E827"/>
  <c r="E831"/>
  <c r="E845"/>
  <c r="E849"/>
  <c r="E866"/>
  <c r="E894"/>
  <c r="E1001"/>
  <c r="E1007"/>
  <c r="E214"/>
  <c r="E306"/>
  <c r="E931"/>
  <c r="E958"/>
  <c r="E962"/>
  <c r="G216"/>
  <c r="E82"/>
  <c r="E167"/>
  <c r="F166"/>
  <c r="E166" s="1"/>
  <c r="E175"/>
  <c r="E174"/>
  <c r="E183"/>
  <c r="F182"/>
  <c r="E182" s="1"/>
  <c r="E200"/>
  <c r="F199"/>
  <c r="F198" s="1"/>
  <c r="E207"/>
  <c r="F206"/>
  <c r="E223"/>
  <c r="F222"/>
  <c r="E222" s="1"/>
  <c r="E247"/>
  <c r="F246"/>
  <c r="E253"/>
  <c r="F252"/>
  <c r="E252" s="1"/>
  <c r="E263"/>
  <c r="F262"/>
  <c r="E262" s="1"/>
  <c r="E267"/>
  <c r="F266"/>
  <c r="F15"/>
  <c r="F21"/>
  <c r="E21" s="1"/>
  <c r="F27"/>
  <c r="E27" s="1"/>
  <c r="F33"/>
  <c r="E33" s="1"/>
  <c r="F37"/>
  <c r="F46"/>
  <c r="E46" s="1"/>
  <c r="F68"/>
  <c r="F79"/>
  <c r="E79" s="1"/>
  <c r="F87"/>
  <c r="F93"/>
  <c r="F99"/>
  <c r="F98" s="1"/>
  <c r="F108"/>
  <c r="F114"/>
  <c r="F118"/>
  <c r="F133"/>
  <c r="E133" s="1"/>
  <c r="F139"/>
  <c r="E139" s="1"/>
  <c r="F147"/>
  <c r="E147" s="1"/>
  <c r="E194"/>
  <c r="E302"/>
  <c r="E463"/>
  <c r="E471"/>
  <c r="E479"/>
  <c r="E487"/>
  <c r="E495"/>
  <c r="E503"/>
  <c r="E511"/>
  <c r="E519"/>
  <c r="E554"/>
  <c r="E562"/>
  <c r="E191"/>
  <c r="F190"/>
  <c r="F189" s="1"/>
  <c r="E217"/>
  <c r="E235"/>
  <c r="E234"/>
  <c r="E579"/>
  <c r="F578"/>
  <c r="E586"/>
  <c r="F585"/>
  <c r="E591"/>
  <c r="F590"/>
  <c r="E605"/>
  <c r="F604"/>
  <c r="E617"/>
  <c r="F614"/>
  <c r="E623"/>
  <c r="F622"/>
  <c r="E622" s="1"/>
  <c r="E629"/>
  <c r="F628"/>
  <c r="E628" s="1"/>
  <c r="E639"/>
  <c r="F638"/>
  <c r="E638" s="1"/>
  <c r="E645"/>
  <c r="F644"/>
  <c r="E644" s="1"/>
  <c r="E651"/>
  <c r="F650"/>
  <c r="E650" s="1"/>
  <c r="F280"/>
  <c r="E280" s="1"/>
  <c r="E284"/>
  <c r="F292"/>
  <c r="F298"/>
  <c r="E298" s="1"/>
  <c r="F305"/>
  <c r="E305" s="1"/>
  <c r="F331"/>
  <c r="E331" s="1"/>
  <c r="F358"/>
  <c r="F366"/>
  <c r="E366" s="1"/>
  <c r="F384"/>
  <c r="F390"/>
  <c r="E395"/>
  <c r="F413"/>
  <c r="F428"/>
  <c r="F438"/>
  <c r="F452"/>
  <c r="F460"/>
  <c r="E460" s="1"/>
  <c r="F522"/>
  <c r="E522" s="1"/>
  <c r="F529"/>
  <c r="E529" s="1"/>
  <c r="F533"/>
  <c r="F539"/>
  <c r="E539" s="1"/>
  <c r="F543"/>
  <c r="E543" s="1"/>
  <c r="F547"/>
  <c r="E547" s="1"/>
  <c r="F551"/>
  <c r="E551" s="1"/>
  <c r="F566"/>
  <c r="G567"/>
  <c r="G566" s="1"/>
  <c r="G746"/>
  <c r="E752"/>
  <c r="G772"/>
  <c r="G771" s="1"/>
  <c r="E776"/>
  <c r="E792"/>
  <c r="G864"/>
  <c r="E916"/>
  <c r="E943"/>
  <c r="E597"/>
  <c r="F596"/>
  <c r="F658"/>
  <c r="F662"/>
  <c r="F667"/>
  <c r="F673"/>
  <c r="F677"/>
  <c r="F689"/>
  <c r="E689" s="1"/>
  <c r="F693"/>
  <c r="E693" s="1"/>
  <c r="F697"/>
  <c r="E697" s="1"/>
  <c r="F701"/>
  <c r="E701" s="1"/>
  <c r="F707"/>
  <c r="F732"/>
  <c r="F735"/>
  <c r="F751"/>
  <c r="E751" s="1"/>
  <c r="F757"/>
  <c r="F767"/>
  <c r="E767" s="1"/>
  <c r="F773"/>
  <c r="F781"/>
  <c r="F789"/>
  <c r="E789" s="1"/>
  <c r="F807"/>
  <c r="E807" s="1"/>
  <c r="F815"/>
  <c r="F821"/>
  <c r="F820" s="1"/>
  <c r="F844"/>
  <c r="F865"/>
  <c r="E919"/>
  <c r="F951"/>
  <c r="F957"/>
  <c r="E957" s="1"/>
  <c r="F961"/>
  <c r="F973"/>
  <c r="F1017"/>
  <c r="E1017" s="1"/>
  <c r="G893" l="1"/>
  <c r="F892"/>
  <c r="E856"/>
  <c r="F989"/>
  <c r="G911"/>
  <c r="F942"/>
  <c r="E942" s="1"/>
  <c r="F786"/>
  <c r="E786" s="1"/>
  <c r="E884"/>
  <c r="E142"/>
  <c r="E872"/>
  <c r="E344"/>
  <c r="F343"/>
  <c r="F342" s="1"/>
  <c r="G375"/>
  <c r="G374" s="1"/>
  <c r="G343"/>
  <c r="G342" s="1"/>
  <c r="G291"/>
  <c r="G290" s="1"/>
  <c r="F291"/>
  <c r="F290" s="1"/>
  <c r="E874"/>
  <c r="F375"/>
  <c r="F374" s="1"/>
  <c r="G316"/>
  <c r="G315" s="1"/>
  <c r="E51"/>
  <c r="E800"/>
  <c r="F799"/>
  <c r="E799" s="1"/>
  <c r="G717"/>
  <c r="G706" s="1"/>
  <c r="G705" s="1"/>
  <c r="E124"/>
  <c r="E384"/>
  <c r="G113"/>
  <c r="E977"/>
  <c r="E764"/>
  <c r="F982"/>
  <c r="E982" s="1"/>
  <c r="E93"/>
  <c r="F427"/>
  <c r="G427"/>
  <c r="E717"/>
  <c r="E413"/>
  <c r="E614"/>
  <c r="E590"/>
  <c r="E585"/>
  <c r="G892"/>
  <c r="E526"/>
  <c r="E211"/>
  <c r="G595"/>
  <c r="F834"/>
  <c r="E834" s="1"/>
  <c r="E815"/>
  <c r="E604"/>
  <c r="E748"/>
  <c r="E61"/>
  <c r="E902"/>
  <c r="F409"/>
  <c r="E533"/>
  <c r="E452"/>
  <c r="E358"/>
  <c r="E900"/>
  <c r="E847"/>
  <c r="E322"/>
  <c r="G197"/>
  <c r="E712"/>
  <c r="F315"/>
  <c r="F36"/>
  <c r="E36" s="1"/>
  <c r="E103"/>
  <c r="E150"/>
  <c r="G577"/>
  <c r="G795"/>
  <c r="G784" s="1"/>
  <c r="E438"/>
  <c r="E206"/>
  <c r="F216"/>
  <c r="E216" s="1"/>
  <c r="F50"/>
  <c r="E50" s="1"/>
  <c r="E934"/>
  <c r="E447"/>
  <c r="G910"/>
  <c r="E609"/>
  <c r="E433"/>
  <c r="E404"/>
  <c r="G86"/>
  <c r="E60"/>
  <c r="E667"/>
  <c r="F403"/>
  <c r="E403" s="1"/>
  <c r="E108"/>
  <c r="G13"/>
  <c r="E255"/>
  <c r="F155"/>
  <c r="E155" s="1"/>
  <c r="G244"/>
  <c r="E930"/>
  <c r="F785"/>
  <c r="E785" s="1"/>
  <c r="E566"/>
  <c r="E951"/>
  <c r="F950"/>
  <c r="E950" s="1"/>
  <c r="E973"/>
  <c r="F972"/>
  <c r="E781"/>
  <c r="F780"/>
  <c r="E757"/>
  <c r="F756"/>
  <c r="E756" s="1"/>
  <c r="E747"/>
  <c r="F746"/>
  <c r="E746" s="1"/>
  <c r="E732"/>
  <c r="F731"/>
  <c r="E707"/>
  <c r="F706"/>
  <c r="E673"/>
  <c r="F672"/>
  <c r="E672" s="1"/>
  <c r="E662"/>
  <c r="F661"/>
  <c r="E661" s="1"/>
  <c r="E596"/>
  <c r="F595"/>
  <c r="E428"/>
  <c r="E190"/>
  <c r="E114"/>
  <c r="E99"/>
  <c r="E98"/>
  <c r="E87"/>
  <c r="E68"/>
  <c r="F67"/>
  <c r="E67" s="1"/>
  <c r="E37"/>
  <c r="E15"/>
  <c r="F14"/>
  <c r="F276"/>
  <c r="E276" s="1"/>
  <c r="E961"/>
  <c r="F960"/>
  <c r="E960" s="1"/>
  <c r="E912"/>
  <c r="E865"/>
  <c r="F864"/>
  <c r="E844"/>
  <c r="F843"/>
  <c r="E843" s="1"/>
  <c r="E821"/>
  <c r="E820"/>
  <c r="E773"/>
  <c r="F772"/>
  <c r="E763"/>
  <c r="E735"/>
  <c r="F734"/>
  <c r="E734" s="1"/>
  <c r="E677"/>
  <c r="F676"/>
  <c r="E676" s="1"/>
  <c r="E658"/>
  <c r="E390"/>
  <c r="F389"/>
  <c r="E389" s="1"/>
  <c r="E292"/>
  <c r="E578"/>
  <c r="F577"/>
  <c r="E118"/>
  <c r="F117"/>
  <c r="E117" s="1"/>
  <c r="F265"/>
  <c r="E265" s="1"/>
  <c r="E266"/>
  <c r="F245"/>
  <c r="E246"/>
  <c r="E199"/>
  <c r="E567"/>
  <c r="F228"/>
  <c r="E228" s="1"/>
  <c r="E892" l="1"/>
  <c r="E893"/>
  <c r="E316"/>
  <c r="E375"/>
  <c r="E315"/>
  <c r="E343"/>
  <c r="F981"/>
  <c r="E981" s="1"/>
  <c r="G426"/>
  <c r="E595"/>
  <c r="G85"/>
  <c r="E577"/>
  <c r="E374"/>
  <c r="F86"/>
  <c r="E86" s="1"/>
  <c r="G289"/>
  <c r="F911"/>
  <c r="E911" s="1"/>
  <c r="E342"/>
  <c r="F657"/>
  <c r="E657" s="1"/>
  <c r="F755"/>
  <c r="E755" s="1"/>
  <c r="F795"/>
  <c r="E795" s="1"/>
  <c r="G863"/>
  <c r="E245"/>
  <c r="F244"/>
  <c r="E244" s="1"/>
  <c r="E409"/>
  <c r="F402"/>
  <c r="E402" s="1"/>
  <c r="E14"/>
  <c r="F13"/>
  <c r="E189"/>
  <c r="F188"/>
  <c r="E188" s="1"/>
  <c r="E427"/>
  <c r="E706"/>
  <c r="E731"/>
  <c r="F730"/>
  <c r="E730" s="1"/>
  <c r="E780"/>
  <c r="F779"/>
  <c r="E779" s="1"/>
  <c r="E972"/>
  <c r="F971"/>
  <c r="E971" s="1"/>
  <c r="F113"/>
  <c r="E113" s="1"/>
  <c r="E198"/>
  <c r="F197"/>
  <c r="E197" s="1"/>
  <c r="E291"/>
  <c r="E772"/>
  <c r="F771"/>
  <c r="E771" s="1"/>
  <c r="E864"/>
  <c r="F863"/>
  <c r="E989"/>
  <c r="F988"/>
  <c r="E988" s="1"/>
  <c r="F784" l="1"/>
  <c r="E784" s="1"/>
  <c r="F426"/>
  <c r="E426" s="1"/>
  <c r="G1033"/>
  <c r="F910"/>
  <c r="E910" s="1"/>
  <c r="E863"/>
  <c r="E290"/>
  <c r="F289"/>
  <c r="E289" s="1"/>
  <c r="E13"/>
  <c r="F705"/>
  <c r="E705" s="1"/>
  <c r="F85"/>
  <c r="E85" s="1"/>
  <c r="F1033" l="1"/>
  <c r="E1033" s="1"/>
</calcChain>
</file>

<file path=xl/sharedStrings.xml><?xml version="1.0" encoding="utf-8"?>
<sst xmlns="http://schemas.openxmlformats.org/spreadsheetml/2006/main" count="2918" uniqueCount="1072">
  <si>
    <t xml:space="preserve">   к решению Совета депутатов</t>
  </si>
  <si>
    <t xml:space="preserve">   Старооскольского городского округа</t>
  </si>
  <si>
    <t xml:space="preserve"> от «___»_________ 2017 г. № ____ </t>
  </si>
  <si>
    <t>Распределение бюджетных ассигнований по целевым статьям (муниципальным программам Старооскольского городского округа и непрограммным направлениям деятельности), группам видов расходов, разделам, подразделам классификации расходов бюджета на 2018 год</t>
  </si>
  <si>
    <t xml:space="preserve"> тыс. рублей</t>
  </si>
  <si>
    <t>Наименование показателя</t>
  </si>
  <si>
    <t>Целевая статья</t>
  </si>
  <si>
    <t>Вид рас- хода</t>
  </si>
  <si>
    <t>Раздел, подраздел</t>
  </si>
  <si>
    <t xml:space="preserve">Сумма  </t>
  </si>
  <si>
    <t>Местный бюджет 2018</t>
  </si>
  <si>
    <t>Областной бюджет 2018</t>
  </si>
  <si>
    <t>2</t>
  </si>
  <si>
    <t>3</t>
  </si>
  <si>
    <t>4</t>
  </si>
  <si>
    <t>5</t>
  </si>
  <si>
    <t>Муниципальная программа "Обеспечение безопасности жизнедеятельности населения Старооскольского городского округа на 2015-2020 годы"</t>
  </si>
  <si>
    <t>0100000000</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</si>
  <si>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на 2015-2020 годы" </t>
  </si>
  <si>
    <t>0110000000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</si>
  <si>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</si>
  <si>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</si>
  <si>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 xml:space="preserve">Мероприятия </t>
  </si>
  <si>
    <t>0110326010</t>
  </si>
  <si>
    <t>Закупка товаров, работ и услуг для государственных (муниципальных) нужд</t>
  </si>
  <si>
    <t>200</t>
  </si>
  <si>
    <t>1003</t>
  </si>
  <si>
    <t xml:space="preserve">Основное мероприятие "Издание плаката "Спортивная гордость Старого Оскола"
</t>
  </si>
  <si>
    <t>0110500000</t>
  </si>
  <si>
    <t>Мероприятия</t>
  </si>
  <si>
    <t>0110526010</t>
  </si>
  <si>
    <t>1102</t>
  </si>
  <si>
    <t>Основное мероприятие "Проведение турнира городов России по дзюдо среди юношей и девушек под девизом "Дзюдо против наркотиков"</t>
  </si>
  <si>
    <t>0110700000</t>
  </si>
  <si>
    <t>0110726010</t>
  </si>
  <si>
    <t xml:space="preserve">Основное мероприятие "Открытое первенство города по пулевой стрельбе среди юниоров под девизом "Молодежь против наркотиков"
</t>
  </si>
  <si>
    <t>0110800000</t>
  </si>
  <si>
    <t>0110826010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</si>
  <si>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</si>
  <si>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</si>
  <si>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Основное мероприятие "Разработка и подготовка выпуска печатной продукции по безопасности в молодежной среде"</t>
  </si>
  <si>
    <t>0110900000</t>
  </si>
  <si>
    <t>0110926010</t>
  </si>
  <si>
    <t>0707</t>
  </si>
  <si>
    <t>Основное мероприятие "Организация поездок "По местам боевой славы"</t>
  </si>
  <si>
    <t>0111300000</t>
  </si>
  <si>
    <t>0111326010</t>
  </si>
  <si>
    <t>Основное мероприятие "Приобретение формы для членов народной дружины "Молодость"</t>
  </si>
  <si>
    <t>0111400000</t>
  </si>
  <si>
    <t>0111426010</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</si>
  <si>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на 2015-2020 годы" </t>
  </si>
  <si>
    <t>0120000000</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</si>
  <si>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</si>
  <si>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0120200000</t>
  </si>
  <si>
    <t xml:space="preserve">Обеспечение деятельности (оказание услуг) муниципальных учреждений (организаций) </t>
  </si>
  <si>
    <t>0120222100</t>
  </si>
  <si>
    <t>0314</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</si>
  <si>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</si>
  <si>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0120300000</t>
  </si>
  <si>
    <t>0120326010</t>
  </si>
  <si>
    <t>Социальное обеспечение и иные выплаты населению</t>
  </si>
  <si>
    <t>300</t>
  </si>
  <si>
    <t>0113</t>
  </si>
  <si>
    <t>Основное мероприятие "Приобретение и распространение среди дошкольников и учащихся общеобразовательных учреждений световозвращающих элементов для ношения на верхней одежде в темное время суток"</t>
  </si>
  <si>
    <t>0121200000</t>
  </si>
  <si>
    <t>0121226010</t>
  </si>
  <si>
    <t>Предоставление субсидий бюджетным, автономным учреждениям и иным некоммерческим организациям</t>
  </si>
  <si>
    <t>600</t>
  </si>
  <si>
    <t>0701</t>
  </si>
  <si>
    <t>0702</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</si>
  <si>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на 2015-2020 годы" </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</si>
  <si>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</si>
  <si>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</si>
  <si>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</si>
  <si>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</si>
  <si>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0309</t>
  </si>
  <si>
    <t>Иные бюджетные ассигнования</t>
  </si>
  <si>
    <t>800</t>
  </si>
  <si>
    <t>0310</t>
  </si>
  <si>
    <t>Капитальный ремонт</t>
  </si>
  <si>
    <t>0130124200</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</si>
  <si>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на 2015-2020 годы" </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</si>
  <si>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</si>
  <si>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</si>
  <si>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</si>
  <si>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Расходы на содержание органов местного самоуправления</t>
  </si>
  <si>
    <t>0140721120</t>
  </si>
  <si>
    <t>0104</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</si>
  <si>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</si>
  <si>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</si>
  <si>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 на 2017-2020 годы"</t>
  </si>
  <si>
    <t>0150000000</t>
  </si>
  <si>
    <t>Основное мероприятие "Оборудование в целях предупреждения террористических актов муниципальных объектов, мест с массовым пребыванием людей инженерно-техническими средствами охраны (системами видеонаблюдения (видеоконтроля), системами контроля доступа, охранными сигнализациями, кнопками тревожной сигнализации) с выводом видеопотока в АПК "Безопасный город" и техническое обслуживание установленных систем"</t>
  </si>
  <si>
    <t>0150100000</t>
  </si>
  <si>
    <t>0150121120</t>
  </si>
  <si>
    <t>0412</t>
  </si>
  <si>
    <t>0150122100</t>
  </si>
  <si>
    <t>1006</t>
  </si>
  <si>
    <t>0709</t>
  </si>
  <si>
    <t>Основное мероприятие "Проведение на территории Старооскольского городского округа информационно-пропагандистских мероприятий по разъяснению сущности терроризма и его общественной опасности, а также по формированию у граждан неприятия идеологии терроризма, в том числе путем распространения информационных материалов, печатной продукции, проведения разъяснительной работы"</t>
  </si>
  <si>
    <t>0150200000</t>
  </si>
  <si>
    <t>0150226010</t>
  </si>
  <si>
    <t>Основное мероприятие "Проведение конкурса "Самопрезентации" среди активистов Кибердружины Старооскольского городского округа"</t>
  </si>
  <si>
    <t>0150300000</t>
  </si>
  <si>
    <t>0150326010</t>
  </si>
  <si>
    <t>Основное мероприятие "Проведение акций "Мир без терроризма", "Молодежь против террора", "День солидарности в борьбе с терроризмом" и т.д. Привлечение информационных и рекламных агентств к проведению профилактических акций"</t>
  </si>
  <si>
    <t>0150400000</t>
  </si>
  <si>
    <t>0150426010</t>
  </si>
  <si>
    <t xml:space="preserve">Муниципальная программа "Развитие образования Старооскольского городского округа на 2015-2020 годы" </t>
  </si>
  <si>
    <t>0200000000</t>
  </si>
  <si>
    <t xml:space="preserve">Подпрограмма "Развитие дошкольного образования" </t>
  </si>
  <si>
    <t>0210000000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</si>
  <si>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</si>
  <si>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</si>
  <si>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</si>
  <si>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</si>
  <si>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Основное мероприятие "Выплаты компенсации части родительской платы за присмотр и уход за детьми в образовательных учреждениях, реализующих основную общеобразовательную программу дошкольного образования"</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</si>
  <si>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</si>
  <si>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</si>
  <si>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</si>
  <si>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1004</t>
  </si>
  <si>
    <t>Основное мероприятие "Строительство, реконструкция, капитальный ремонт дошкольных образовательных учреждений"</t>
  </si>
  <si>
    <t>0210300000</t>
  </si>
  <si>
    <t>0210324200</t>
  </si>
  <si>
    <t xml:space="preserve">Строительство, реконструкция  </t>
  </si>
  <si>
    <t>0210344100</t>
  </si>
  <si>
    <t>Капитальные вложения в объекты государственной (муниципальной) собственности</t>
  </si>
  <si>
    <t>400</t>
  </si>
  <si>
    <t>Основное мероприятие "Обеспечение деятельности (оказание услуг) муниципальных дошкольных образовательных учреждений Старооскольского городского округа"</t>
  </si>
  <si>
    <t>0210400000</t>
  </si>
  <si>
    <t>Обеспечение деятельности (оказание услуг) муниципальных учреждений (организаций)</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</si>
  <si>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</si>
  <si>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</si>
  <si>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</si>
  <si>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</si>
  <si>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0210517120</t>
  </si>
  <si>
    <t xml:space="preserve">Поддержка альтернативных форм предоставления дошкольного образования
</t>
  </si>
  <si>
    <t>0210573010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</si>
  <si>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дошкольных образовательных учреждений,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</si>
  <si>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0210600000</t>
  </si>
  <si>
    <t>Социальная поддержка отдельных работников муниципальных учреждений, проживающих и (или) работающих в сельской местности</t>
  </si>
  <si>
    <t>0210617010</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</si>
  <si>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</si>
  <si>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0210673220</t>
  </si>
  <si>
    <t xml:space="preserve">Подпрограмма "Развитие общего образования" </t>
  </si>
  <si>
    <t>0220000000</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</si>
  <si>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частных общеобразовательных организациях"</t>
  </si>
  <si>
    <t>0220100000</t>
  </si>
  <si>
    <t>Реализация государственного стандарта общего образования</t>
  </si>
  <si>
    <t>0220173040</t>
  </si>
  <si>
    <t>Основное мероприятие "Обеспечение деятельности (оказание услуг) подведомственных учреждений, в том числе предоставление муниципальным и частным образовательным организациям субсидий"</t>
  </si>
  <si>
    <t>0220200000</t>
  </si>
  <si>
    <t>0220222100</t>
  </si>
  <si>
    <t>Субсидии учреждениям (организациям), за исключением государственных и муниципальных учреждений (организаций)</t>
  </si>
  <si>
    <t>0220263000</t>
  </si>
  <si>
    <t>Обеспечение видеонаблюдением аудиторий пунктов проведения единого государственного экзамена</t>
  </si>
  <si>
    <t>0220273050</t>
  </si>
  <si>
    <t>Основное мероприятие "Строительство, реконструкция и капитальный ремонт общеобразовательных учреждений городского округа"</t>
  </si>
  <si>
    <t>0220300000</t>
  </si>
  <si>
    <t>0220324200</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</si>
  <si>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</si>
  <si>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0220372120</t>
  </si>
  <si>
    <t>02203S2120</t>
  </si>
  <si>
    <t xml:space="preserve">Строительство, реконструкция </t>
  </si>
  <si>
    <t>0220344100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</si>
  <si>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</si>
  <si>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</si>
  <si>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</si>
  <si>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</si>
  <si>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</si>
  <si>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</si>
  <si>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Основное мероприятие "Возмещение части затрат в связи с предоставлением учителям общеобразовательных учреждений ипотечного кредита"</t>
  </si>
  <si>
    <t>0220600000</t>
  </si>
  <si>
    <t>Возмещение молодым учителям общеобразовательных учреждений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</si>
  <si>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</si>
  <si>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</si>
  <si>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</si>
  <si>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учреждениях сельских территорий</t>
  </si>
  <si>
    <t>0220717020</t>
  </si>
  <si>
    <t>0220722100</t>
  </si>
  <si>
    <t>Основное мероприятие "Выплата ежемесячного денежного вознаграждения за классное руководство"</t>
  </si>
  <si>
    <t>0220800000</t>
  </si>
  <si>
    <t>Ежемесячное денежное вознаграждение за классное руководство</t>
  </si>
  <si>
    <t>0220873060</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</si>
  <si>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учреждений,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</si>
  <si>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0220900000</t>
  </si>
  <si>
    <t>0220917010</t>
  </si>
  <si>
    <t>0220973220</t>
  </si>
  <si>
    <t xml:space="preserve">Подпрограмма "Развитие дополнительного  образования" </t>
  </si>
  <si>
    <t>0230000000</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</si>
  <si>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образования"</t>
  </si>
  <si>
    <t>0230100000</t>
  </si>
  <si>
    <t>0230122100</t>
  </si>
  <si>
    <t>0703</t>
  </si>
  <si>
    <t>Основное мероприятие "Обеспечение деятельности (оказание услуг) муниципальных учреждений дополнительного образования, подведомственных управлению культуры"</t>
  </si>
  <si>
    <t>0230200000</t>
  </si>
  <si>
    <t>0230222100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</si>
  <si>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</si>
  <si>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</si>
  <si>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</si>
  <si>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Основное мероприятие "Совершенствование финансово-экономических условий учреждений дополнительного образования "</t>
  </si>
  <si>
    <t>0230600000</t>
  </si>
  <si>
    <t>0230622100</t>
  </si>
  <si>
    <t>Основное мероприятие "Обеспечение медико-социального сопровождения обучающихся и воспитанников учреждений общего, дошкольного и дополнительного образования"</t>
  </si>
  <si>
    <t>0230700000</t>
  </si>
  <si>
    <t>0230722100</t>
  </si>
  <si>
    <t>Основное мероприятие "Материальное поощрение и социальная поддержка учащихся муниципальных учреждений дополнительного образования, подведомственных управлению культуры"</t>
  </si>
  <si>
    <t>0230800000</t>
  </si>
  <si>
    <t xml:space="preserve">Стипендии главы администрации Старооскольского городского округа учащимся муниципальных учреждений дополнительного образования </t>
  </si>
  <si>
    <t>0230817040</t>
  </si>
  <si>
    <t>Основное мероприятие "Оплата проезда педагогическим работникам к месту работы и обратно, проживающим в городе и работающим в муниципальных учреждениях дополнительного образования сельских территорий, подведомственных управлению культуры"</t>
  </si>
  <si>
    <t>0230900000</t>
  </si>
  <si>
    <t>Возмещение расходов по оплате проезда педагогическим работникам к месту работы и обратно, проживающим в городе, но работающим в муниципальных образовательных учреждениях дополнительного образования детей сельских территорий</t>
  </si>
  <si>
    <t>0230917030</t>
  </si>
  <si>
    <t>Основное мероприятие "Возмещение  расходов, связанных с предоставлением мер социальной поддержки педагогическим работникам муниципальных  учреждений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</si>
  <si>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0231000000</t>
  </si>
  <si>
    <t>0231073220</t>
  </si>
  <si>
    <t>Подпрограмма "Развитие системы оценки качества образования"</t>
  </si>
  <si>
    <t>0240000000</t>
  </si>
  <si>
    <t>Основное мероприятие "Обеспечение деятельности МБУ "Старооскольский центр оценки качества образования"</t>
  </si>
  <si>
    <t>0240200000</t>
  </si>
  <si>
    <t>0240222100</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</si>
  <si>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учреждений городского округа"</t>
  </si>
  <si>
    <t>0240300000</t>
  </si>
  <si>
    <t>0240322100</t>
  </si>
  <si>
    <t xml:space="preserve">Подпрограмма "Организация отдыха и оздоровления детей и подростков" </t>
  </si>
  <si>
    <t>0250000000</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</si>
  <si>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</si>
  <si>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</si>
  <si>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</si>
  <si>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</si>
  <si>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</si>
  <si>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 xml:space="preserve">Мероприятия по проведению оздоровительной кампании детей </t>
  </si>
  <si>
    <t>0250270650</t>
  </si>
  <si>
    <t>Основное мероприятие "Организация отдыха и оздоровления детей в лагерях с дневным пребыванием детей, организованных на базе общеобразовательных учреждений"</t>
  </si>
  <si>
    <t>0250300000</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</si>
  <si>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</si>
  <si>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</si>
  <si>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</si>
  <si>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</si>
  <si>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</si>
  <si>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Подпрограмма "Развитие  дополнительного профессионального образования"</t>
  </si>
  <si>
    <t>0260000000</t>
  </si>
  <si>
    <t>Основное мероприятие "Организация курсов повышения квалификации педагогических и руководящих работников образовательных учреждений на базе МБУ ДПО "СОИРО"</t>
  </si>
  <si>
    <t>0260100000</t>
  </si>
  <si>
    <t>0260122100</t>
  </si>
  <si>
    <t>0705</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</si>
  <si>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</si>
  <si>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</si>
  <si>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</si>
  <si>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</si>
  <si>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</si>
  <si>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</si>
  <si>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</si>
  <si>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</si>
  <si>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</si>
  <si>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</si>
  <si>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</si>
  <si>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Основное мероприятие "Предоставление услуг финансово-экономического сервиса и хозяйственного обслуживания учреждений сферы образования городского округа"</t>
  </si>
  <si>
    <t>0270200000</t>
  </si>
  <si>
    <t>0270222100</t>
  </si>
  <si>
    <t>Основное мероприятие "Выплаты гражданам, заключившим договор о целевом обучении"</t>
  </si>
  <si>
    <t>0270300000</t>
  </si>
  <si>
    <t>Дополнительные выплаты гражданам, предоставляемые за счет средств бюджета Старооскольского городского округа</t>
  </si>
  <si>
    <t>0270317130</t>
  </si>
  <si>
    <t>Муниципальная программа "Молодость Белгородчины на территории Старооскольского городского округа  на 2015-2020 годы"</t>
  </si>
  <si>
    <t>0300000000</t>
  </si>
  <si>
    <t>Подпрограмма  "Социализация и самореализация молодых людей Старооскольского городского округа на 2015-2020 годы"</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</si>
  <si>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</si>
  <si>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</si>
  <si>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</si>
  <si>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</si>
  <si>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Основное мероприятие "Проведение мероприятий, направленных на профилактику наркомании, алкогольной зависимости и иного девиантного поведения в молодежной среде"</t>
  </si>
  <si>
    <t>0310400000</t>
  </si>
  <si>
    <t>0310426010</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</si>
  <si>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</si>
  <si>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0310500000</t>
  </si>
  <si>
    <t>0310526010</t>
  </si>
  <si>
    <t>Основное мероприятие "Выявление и создание условий развития талантливой молодежи, использование продуктов ее инновационной деятельности"</t>
  </si>
  <si>
    <t>0310600000</t>
  </si>
  <si>
    <t xml:space="preserve">Стипендии главы администрации Старооскольского городского округа </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</si>
  <si>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</si>
  <si>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</si>
  <si>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</si>
  <si>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</si>
  <si>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</si>
  <si>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</si>
  <si>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</si>
  <si>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Подпрограмма  "Патриотическое воспитание граждан на 2015-2020 годы"</t>
  </si>
  <si>
    <t>0320000000</t>
  </si>
  <si>
    <t>Основное мероприятие "Организация и проведение мероприятий, направленных на совершенствование системы патриотического воспитания молодежи"</t>
  </si>
  <si>
    <t>0320100000</t>
  </si>
  <si>
    <t>0320126010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</si>
  <si>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</si>
  <si>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0320200000</t>
  </si>
  <si>
    <t>0320226010</t>
  </si>
  <si>
    <t>0801</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</si>
  <si>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</si>
  <si>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0320300000</t>
  </si>
  <si>
    <t>0320326010</t>
  </si>
  <si>
    <t>Подпрограмма  "Обеспечение реализации муниципальной программы "Молодость  Белгородчины на территории Старооскольского городского округа на 2015-2020 годы"</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</si>
  <si>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</si>
  <si>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</si>
  <si>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</si>
  <si>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</si>
  <si>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</si>
  <si>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</si>
  <si>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</si>
  <si>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</si>
  <si>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Основное мероприятие   "Обеспечение деятельности МАУ "Центр молодежных инициатив"</t>
  </si>
  <si>
    <t>0330300000</t>
  </si>
  <si>
    <t>0330322100</t>
  </si>
  <si>
    <t>Муниципальная программа "Развитие культуры и искусства Старооскольского городского округа на 2015-2020 годы"</t>
  </si>
  <si>
    <t>0400000000</t>
  </si>
  <si>
    <t xml:space="preserve">Подпрограмма "Развитие библиотечного дела" </t>
  </si>
  <si>
    <t>0410000000</t>
  </si>
  <si>
    <t>Основное мероприятие "Обеспечение деятельности (оказание услуг) библиотек Старооскольской ЦБС"</t>
  </si>
  <si>
    <t>0410100000</t>
  </si>
  <si>
    <t>0410122100</t>
  </si>
  <si>
    <t>Повышение оплаты труда работникам учреждений культуры</t>
  </si>
  <si>
    <t>0410177780</t>
  </si>
  <si>
    <t>04101S7780</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</si>
  <si>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</si>
  <si>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0410400000</t>
  </si>
  <si>
    <t>0410417010</t>
  </si>
  <si>
    <t>Основное мероприятие "Комплектование книжных фондов библиотек Старооскольской ЦБС"</t>
  </si>
  <si>
    <t>0410600000</t>
  </si>
  <si>
    <t>04106L5192</t>
  </si>
  <si>
    <t>04106R5192</t>
  </si>
  <si>
    <t xml:space="preserve">Подпрограмма "Развитие музейного дела" </t>
  </si>
  <si>
    <t>0420000000</t>
  </si>
  <si>
    <t>Основное мероприятие "Обеспечение деятельности муниципальных музеев и Старооскольского зоопарка"</t>
  </si>
  <si>
    <t>0420100000</t>
  </si>
  <si>
    <t>0420122100</t>
  </si>
  <si>
    <t>0420177780</t>
  </si>
  <si>
    <t>04201S7780</t>
  </si>
  <si>
    <t>0420200000</t>
  </si>
  <si>
    <t>0420217010</t>
  </si>
  <si>
    <t xml:space="preserve">Подпрограмма "Культурно-досуговая деятельность" </t>
  </si>
  <si>
    <t>0430000000</t>
  </si>
  <si>
    <t>Основное мероприятие "Обеспечение деятельности муниципальных культурно-досуговых учреждений Старооскольского городского округа"</t>
  </si>
  <si>
    <t>0430100000</t>
  </si>
  <si>
    <t>0430122100</t>
  </si>
  <si>
    <t>0430177780</t>
  </si>
  <si>
    <t>04301S7780</t>
  </si>
  <si>
    <t>Основное мероприятие "Проведение капитального строительства и капитального ремонта культурно-досуговых учреждений, приобретение объектов недвижимого имущества"</t>
  </si>
  <si>
    <t>0430200000</t>
  </si>
  <si>
    <t>0430271120</t>
  </si>
  <si>
    <t>04302S1120</t>
  </si>
  <si>
    <t>0430400000</t>
  </si>
  <si>
    <t>0430417010</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</si>
  <si>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</si>
  <si>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0430500000</t>
  </si>
  <si>
    <t>0430526010</t>
  </si>
  <si>
    <t>Подпрограмма "Развитие профессионального искусства"</t>
  </si>
  <si>
    <t>0450000000</t>
  </si>
  <si>
    <t>Основное мероприятие "Обеспечение деятельности (оказание услуг) Старооскольского театра"</t>
  </si>
  <si>
    <t>0450100000</t>
  </si>
  <si>
    <t>0450122100</t>
  </si>
  <si>
    <t>0450177780</t>
  </si>
  <si>
    <t>04501S7780</t>
  </si>
  <si>
    <t>Основное мероприятие "Поддержка творческой деятельности Старооскольского театра"</t>
  </si>
  <si>
    <t>0450300000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</si>
  <si>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</si>
  <si>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04503L4660</t>
  </si>
  <si>
    <t>04503R4660</t>
  </si>
  <si>
    <t>Подпрограмма  "Обеспечение реализации муниципальной программы"</t>
  </si>
  <si>
    <t>0460000000</t>
  </si>
  <si>
    <t>Основное мероприятие "Обеспечение функций администрации Старооскольского городского округа в области культуры"</t>
  </si>
  <si>
    <t>0460100000</t>
  </si>
  <si>
    <t>0460121120</t>
  </si>
  <si>
    <t>0804</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</si>
  <si>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</si>
  <si>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</si>
  <si>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</si>
  <si>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 xml:space="preserve">Муниципальная программа "Обеспечение населения Старооскольского городского округа жильем на 2015-2020 годы" </t>
  </si>
  <si>
    <t>0500000000</t>
  </si>
  <si>
    <t>Подпрограмма "Переселение граждан из аварийного жилищного фонда Старооскольского городского округа"</t>
  </si>
  <si>
    <t>0510000000</t>
  </si>
  <si>
    <t>Основное мероприятие "Финансовое и организационное обеспечение формирования жилищного фонда для переселения граждан из аварийного и ветхого жилья"</t>
  </si>
  <si>
    <t>0510200000</t>
  </si>
  <si>
    <t>Обеспечение мероприятий по переселению граждан из аварийного жилищного фонда</t>
  </si>
  <si>
    <t>0510271390</t>
  </si>
  <si>
    <t>0501</t>
  </si>
  <si>
    <t>05102S1390</t>
  </si>
  <si>
    <t xml:space="preserve">Подпрограмма "Обеспечение жильем отдельных категорий граждан Старооскольского городского округа" </t>
  </si>
  <si>
    <t>0520000000</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</si>
  <si>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</si>
  <si>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</si>
  <si>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</si>
  <si>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0520470820</t>
  </si>
  <si>
    <t>Основное мероприятие "Осуществление функций администрации Старооскольского городского округа по обеспечению жильем молодых семей"</t>
  </si>
  <si>
    <t>0520500000</t>
  </si>
  <si>
    <t>Основное мероприятие "Обеспечение формирования рынка наемного жилья коммерческого и социального использования и финансовых механизмов, обеспечивающих доступность и комфортность проживания граждан"</t>
  </si>
  <si>
    <t>0520600000</t>
  </si>
  <si>
    <t xml:space="preserve">Содержание муниципальной собственности </t>
  </si>
  <si>
    <t>0520622200</t>
  </si>
  <si>
    <t xml:space="preserve">Муниципальная программа "Социальная поддержка граждан в Старооскольском городском округе на 2015-2020 годы" </t>
  </si>
  <si>
    <t>0600000000</t>
  </si>
  <si>
    <t xml:space="preserve">Подпрограмма "Развитие мер социальной поддержки отдельных категорий граждан" </t>
  </si>
  <si>
    <t>0610000000</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</si>
  <si>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</si>
  <si>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0610100000</t>
  </si>
  <si>
    <t>Меры социальной поддержки лицам, удостоенным звания "Почетный гражданин Старооскольского городского округа Белгородской области"</t>
  </si>
  <si>
    <t>0610117200</t>
  </si>
  <si>
    <t xml:space="preserve">Услуги по зачислению денежных средств на счета физических лиц  </t>
  </si>
  <si>
    <t>0610126040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</si>
  <si>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</si>
  <si>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</si>
  <si>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Выплата пенсии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</si>
  <si>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0610217210</t>
  </si>
  <si>
    <t>1001</t>
  </si>
  <si>
    <t>0610226040</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</si>
  <si>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особо отличившимся при исполнении обязанностей военной службы по призыву, постоянно проживающим на территории Старооскольского городского округа"</t>
  </si>
  <si>
    <t>0610300000</t>
  </si>
  <si>
    <t xml:space="preserve">Выплата единовременной материальной помощи отдельным категориям граждан </t>
  </si>
  <si>
    <t>0610317220</t>
  </si>
  <si>
    <t>0610326040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</si>
  <si>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</si>
  <si>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</si>
  <si>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</si>
  <si>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</si>
  <si>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Основное мероприятие "Выплата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t>
  </si>
  <si>
    <t>0610600000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</si>
  <si>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</si>
  <si>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0610617240</t>
  </si>
  <si>
    <t>0610626040</t>
  </si>
  <si>
    <t>Основное мероприятие "Выплата денежного поощрения председателям групп содействия участковым уполномоченным полиции"</t>
  </si>
  <si>
    <t>0610700000</t>
  </si>
  <si>
    <t>0610726040</t>
  </si>
  <si>
    <t xml:space="preserve">Выплата денежного поощрения председателям групп содействия участковым уполномоченным полиции на территории Старооскольского городского округа </t>
  </si>
  <si>
    <t>0610717250</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</si>
  <si>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</si>
  <si>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</si>
  <si>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</si>
  <si>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</si>
  <si>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</si>
  <si>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</si>
  <si>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</si>
  <si>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</si>
  <si>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</si>
  <si>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</si>
  <si>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Оплата жилищно-коммунальных услуг отдельным категориям граждан</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</si>
  <si>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</si>
  <si>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</si>
  <si>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</si>
  <si>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 xml:space="preserve">Выплата ежемесячных денежных компенсаций расходов по оплате жилищно-коммунальных услуг ветеранам труда, ветеранам военной службы </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</si>
  <si>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</si>
  <si>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</si>
  <si>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</si>
  <si>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</si>
  <si>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</si>
  <si>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</si>
  <si>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</si>
  <si>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</si>
  <si>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</si>
  <si>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</si>
  <si>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</si>
  <si>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</si>
  <si>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</si>
  <si>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Основное мероприятие "Предоставление  субсидий на оплату жилого помещения и коммунальных услуг"</t>
  </si>
  <si>
    <t>0611500000</t>
  </si>
  <si>
    <r>
      <t>Предоставление гражданам адресных</t>
    </r>
    <r>
      <rPr>
        <sz val="13"/>
        <color indexed="10"/>
        <rFont val="Times New Roman"/>
        <family val="1"/>
        <charset val="204"/>
      </rPr>
      <t xml:space="preserve"> </t>
    </r>
    <r>
      <rPr>
        <sz val="13"/>
        <rFont val="Times New Roman"/>
        <family val="1"/>
        <charset val="204"/>
      </rPr>
      <t xml:space="preserve">субсидий на оплату жилого помещения и коммунальных услуг
</t>
    </r>
  </si>
  <si>
    <t>0611571510</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</si>
  <si>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</si>
  <si>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0611600000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</si>
  <si>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</si>
  <si>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</si>
  <si>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</si>
  <si>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</si>
  <si>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</si>
  <si>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</si>
  <si>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</si>
  <si>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</si>
  <si>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</si>
  <si>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</si>
  <si>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</si>
  <si>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</si>
  <si>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</si>
  <si>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</si>
  <si>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</si>
  <si>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</si>
  <si>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</si>
  <si>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</si>
  <si>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</si>
  <si>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</si>
  <si>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 xml:space="preserve">Оплата ежемесячных денежных выплат лицам, родившимся в период с 22 июня 1923 года по 3 сентября 1945 года (Дети войны)
</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</si>
  <si>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</si>
  <si>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</si>
  <si>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</si>
  <si>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</si>
  <si>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</si>
  <si>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</si>
  <si>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</si>
  <si>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</si>
  <si>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</si>
  <si>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</si>
  <si>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 xml:space="preserve">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№81-ФЗ "О государственных пособиях гражданам, имеющим детей" </t>
  </si>
  <si>
    <t>0612453830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</si>
  <si>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</si>
  <si>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</si>
  <si>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 xml:space="preserve">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в соответствии с Федеральным законом от 19 мая 1995 года N 81-ФЗ "О государственных пособиях гражданам, имеющим детей" 
</t>
  </si>
  <si>
    <t>0612553810</t>
  </si>
  <si>
    <t>Основное мероприятие "Предоставление ежемесячной денежной выплаты в случае рождения третьего ребенка или последующих детей до достижения ребенком возраста трех лет"</t>
  </si>
  <si>
    <t>0612700000</t>
  </si>
  <si>
    <t xml:space="preserve">Ежемесячная денежная выплата, назначаемая в случае рождения третьего ребенка или последующих детей до достижения ребенком возраста трех лет </t>
  </si>
  <si>
    <t>06127R0840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</si>
  <si>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</si>
  <si>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0612800000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</si>
  <si>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</si>
  <si>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</si>
  <si>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</si>
  <si>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</si>
  <si>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Организация предоставления социального пособия на погребение </t>
  </si>
  <si>
    <t>0613071270</t>
  </si>
  <si>
    <t xml:space="preserve">Предоставление материальной и иной помощи для погребения 
</t>
  </si>
  <si>
    <t>0613072620</t>
  </si>
  <si>
    <t>Основное мероприятие "Выплата пособия лицам, которым присвоено звание "Почетный гражданин Белгородской области"</t>
  </si>
  <si>
    <t>0613100000</t>
  </si>
  <si>
    <t>Выплата пособия лицам, которым присвоено звание "Почетный гражданин Белгородской области"</t>
  </si>
  <si>
    <t>0613172350</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</si>
  <si>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</si>
  <si>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0613200000</t>
  </si>
  <si>
    <t xml:space="preserve">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
</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</si>
  <si>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</si>
  <si>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</si>
  <si>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</si>
  <si>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 xml:space="preserve">Выплата пособий малоимущим гражданам и гражданам, оказавшимся в тяжелой жизненной ситуации
</t>
  </si>
  <si>
    <t>0613372310</t>
  </si>
  <si>
    <t xml:space="preserve">Основное мероприятие "Обеспечение равной доступности услуг общественного транспорта" </t>
  </si>
  <si>
    <t>0613400000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</si>
  <si>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</si>
  <si>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0613473820</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</si>
  <si>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</si>
  <si>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</si>
  <si>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</si>
  <si>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</si>
  <si>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</si>
  <si>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</si>
  <si>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</si>
  <si>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</si>
  <si>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Основное мероприятие "Выплата единовременной материальной помощи при рождении ребенка (детей) женщинам, находящимся в трудной жизненной ситуации и сохранившим беременность"</t>
  </si>
  <si>
    <t>0613700000</t>
  </si>
  <si>
    <t>Выплата единовременной адресной материальной помощи женщинам, находящимся в трудной жизненной ситуации и сохранившим беременность</t>
  </si>
  <si>
    <t>0613774000</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</si>
  <si>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</si>
  <si>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0614000000</t>
  </si>
  <si>
    <t>Компенсация отдельным категориям граждан оплаты взноса на капитальный ремонт общего имущества в многоквартирном доме</t>
  </si>
  <si>
    <t>06140R4620</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</si>
  <si>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</si>
  <si>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0614200000</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</si>
  <si>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</si>
  <si>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0614217310</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</si>
  <si>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</si>
  <si>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</si>
  <si>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</si>
  <si>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</si>
  <si>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0620126020</t>
  </si>
  <si>
    <t>Ежемесячные денежные выплаты гражданам, заключившим договоры пожизненного содержания с иждивением в Старооскольском городском округе</t>
  </si>
  <si>
    <t>0620117270</t>
  </si>
  <si>
    <t xml:space="preserve">Услуги по зачислению денежных средств на счета физических лиц </t>
  </si>
  <si>
    <t>0620126040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</si>
  <si>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</si>
  <si>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</si>
  <si>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</si>
  <si>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</si>
  <si>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1002</t>
  </si>
  <si>
    <t>Меры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</si>
  <si>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0620271690</t>
  </si>
  <si>
    <t>Основное мероприятие "Предоставление широкого спектра социальных услуг гражданам пожилого возраста, способствующих активизации их жизнедеятельности"</t>
  </si>
  <si>
    <t>0620400000</t>
  </si>
  <si>
    <t>0620426010</t>
  </si>
  <si>
    <t xml:space="preserve">Подпрограмма "Социальная поддержка семьи и детей" </t>
  </si>
  <si>
    <t>0630000000</t>
  </si>
  <si>
    <t>Основное мероприятие "Единовременная выплата при одновременном рождении (усыновлении)  двух детей - 10 000 руб., трех и более детей - 50 000 руб."</t>
  </si>
  <si>
    <t>0630100000</t>
  </si>
  <si>
    <t xml:space="preserve">Выплаты многодетным семьям </t>
  </si>
  <si>
    <t>0630117280</t>
  </si>
  <si>
    <t>0630126040</t>
  </si>
  <si>
    <t>Основное мероприятие "Вручение удостоверений многодетным семьям"</t>
  </si>
  <si>
    <t>0630300000</t>
  </si>
  <si>
    <t>0630326020</t>
  </si>
  <si>
    <t>Основное мероприятие "Предоставление ежегодной выплаты к началу учебного года на детей-учащихся общеобразовательных учреждений из многодетных малоимущих семей и многодетных неполных семей на приобретение школьно-письменных принадлежностей"</t>
  </si>
  <si>
    <t>0630400000</t>
  </si>
  <si>
    <t>0630417280</t>
  </si>
  <si>
    <t>0630426040</t>
  </si>
  <si>
    <t>Основное мероприятие "Предоставление ежегодной частичной компенсации многодетным семьям, в составе которых пять и более детей, на покупку комплекта школьной одежды и спортивной формы (для детей школьного возраста)"</t>
  </si>
  <si>
    <t>0630500000</t>
  </si>
  <si>
    <t>0630517280</t>
  </si>
  <si>
    <t>0630526040</t>
  </si>
  <si>
    <t>Основное мероприятие "Единовременная выплата на приобретение школьной формы первоклассникам из многодетных семей - учащимся образовательного учреждения "Православная гимназия во имя Святого Благоверного Великого князя Александра Невского № 38"</t>
  </si>
  <si>
    <t>0630800000</t>
  </si>
  <si>
    <t>0630826040</t>
  </si>
  <si>
    <t>0630817280</t>
  </si>
  <si>
    <t>Основное мероприятие "Ежеквартальная выплата денежных средств на проезд обучающимся из многодетных семей к месту учебы и обратно, проживающим в двух километрах и более и не пользующимся подвозом школьным автобусом - учащимся образовательного учреждения "Православная гимназия во имя Святого Благоверного Великого князя Александра Невского № 38"</t>
  </si>
  <si>
    <t>0630900000</t>
  </si>
  <si>
    <t>0630917280</t>
  </si>
  <si>
    <t>Основное мероприятие "Обеспечение бесплатного проезда детей из многодетных семей, обучающихся в общеобразовательных учреждениях Белгородской области"</t>
  </si>
  <si>
    <t>0631000000</t>
  </si>
  <si>
    <t>Осуществление полномочий  по предоставлению мер социальной защиты многодетных семей</t>
  </si>
  <si>
    <t>0631072880</t>
  </si>
  <si>
    <t>Основное мероприятие "Бесплатное обеспечение школьной формой детей из многодетных семей-учащихся первых классов общеобразовательных учреждений Белгородской области"</t>
  </si>
  <si>
    <t>0631100000</t>
  </si>
  <si>
    <t>0631172880</t>
  </si>
  <si>
    <t>Основное мероприятие "Льготное питание детей из многодетных семей, обучающихся в общеобразовательных учреждениях Белгородской области"</t>
  </si>
  <si>
    <t>0631200000</t>
  </si>
  <si>
    <t>0631272880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</si>
  <si>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</si>
  <si>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</si>
  <si>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</si>
  <si>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</si>
  <si>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</si>
  <si>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</si>
  <si>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</si>
  <si>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0631900000</t>
  </si>
  <si>
    <t>0631924200</t>
  </si>
  <si>
    <t>Основное мероприятие  "Выплата единовременного пособия при передаче ребенка на воспитание в семью"</t>
  </si>
  <si>
    <t>0632000000</t>
  </si>
  <si>
    <t xml:space="preserve">Выплата единовременного пособия при всех формах устройства детей, лишенных родительского попечения, в семью
</t>
  </si>
  <si>
    <t>0632052600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</si>
  <si>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</si>
  <si>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0632100000</t>
  </si>
  <si>
    <t xml:space="preserve">Содержание ребенка в семье опекуна, приемной семье, семейном детском доме, а также  вознаграждение, причитающееся приемному родителю, оплату труда родителя-воспитателя </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</si>
  <si>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</si>
  <si>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</si>
  <si>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</si>
  <si>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Содержание ребенка в семье опекуна и приемной семье, а также  вознаграждение, причитающееся приемному родителю</t>
  </si>
  <si>
    <t>Основное мероприятие  "Осуществление мер по социальной защите граждан, являющихся усыновителями, в виде пособий"</t>
  </si>
  <si>
    <t>0632300000</t>
  </si>
  <si>
    <t xml:space="preserve">Осуществление мер по социальной защите граждан, являющихся усыновителями
</t>
  </si>
  <si>
    <t>0632372860</t>
  </si>
  <si>
    <t>0632400000</t>
  </si>
  <si>
    <t xml:space="preserve">Социальная поддержка детей-сирот и детей, оставшихся без попечения родителей, в части оплаты за содержание жилых помещений, закрепленных за детьми-сиротами, и капитального ремонта 
</t>
  </si>
  <si>
    <t>0632471370</t>
  </si>
  <si>
    <t xml:space="preserve">Подпрограмма  "Мероприятия по обеспечению доступной среды" </t>
  </si>
  <si>
    <t>0640000000</t>
  </si>
  <si>
    <t>Основное мероприятие "Предоставление услуги службы "Социального такси" инвалидам на специализированном и ином автотранспорте МБУ "КЦСОН"</t>
  </si>
  <si>
    <t>0640200000</t>
  </si>
  <si>
    <t>0640222100</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</si>
  <si>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</si>
  <si>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</si>
  <si>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Основное мероприятие "Проведение культурно-массовых и спортивных мероприятий с инвалидами"</t>
  </si>
  <si>
    <t>0640600000</t>
  </si>
  <si>
    <t>0640626010</t>
  </si>
  <si>
    <t>Основное мероприятие "Обеспечение доступности учреждений образования"</t>
  </si>
  <si>
    <t>0640900000</t>
  </si>
  <si>
    <t>Мероприятия государственной программы Российской Федерации "Доступная среда" на 2011 - 2020 годы</t>
  </si>
  <si>
    <t>06409L0270</t>
  </si>
  <si>
    <t>06409R0270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</si>
  <si>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</si>
  <si>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</si>
  <si>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</si>
  <si>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</si>
  <si>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</si>
  <si>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 xml:space="preserve">Подпрограмма "Обеспечение реализации муниципальной программы "Социальная поддержка граждан в Старооскольском городском округе на 2015-2020 годы" </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</si>
  <si>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</si>
  <si>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</si>
  <si>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</si>
  <si>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0660121120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</si>
  <si>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</si>
  <si>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</si>
  <si>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</si>
  <si>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</si>
  <si>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</si>
  <si>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</si>
  <si>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</si>
  <si>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</si>
  <si>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</si>
  <si>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 xml:space="preserve">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
</t>
  </si>
  <si>
    <t>0660471240</t>
  </si>
  <si>
    <t>Основное мероприятие "Осуществление деятельности по опеке и попечительству в отношении совершеннолетних  лиц"</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</si>
  <si>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</si>
  <si>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</si>
  <si>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</si>
  <si>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</si>
  <si>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</si>
  <si>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 xml:space="preserve">Организация предоставления ежемесячных денежных компенсаций расходов по оплате жилищно-коммунальных услуг 
</t>
  </si>
  <si>
    <t>0660671260</t>
  </si>
  <si>
    <t>Основное мероприятие  "Организация  финансового обеспечения  выполнения  переданных полномочий"</t>
  </si>
  <si>
    <t>0660700000</t>
  </si>
  <si>
    <t xml:space="preserve">Осуществление полномочий по обеспечению права граждан на социальное обслуживание 
</t>
  </si>
  <si>
    <t>0660771590</t>
  </si>
  <si>
    <t>Муниципальная программа "Развитие физической культуры и спорта в Старооскольском городском округе на 2015-2020 годы"</t>
  </si>
  <si>
    <t>0700000000</t>
  </si>
  <si>
    <t xml:space="preserve">Подпрограмма "Развитие физической культуры и массового спорта" </t>
  </si>
  <si>
    <t>0710000000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</si>
  <si>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</si>
  <si>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0710100000</t>
  </si>
  <si>
    <t>0710126010</t>
  </si>
  <si>
    <t>Основное мероприятие "Социальная поддержка спортсменов, достигших высоких спортивных результатов"</t>
  </si>
  <si>
    <t>0710200000</t>
  </si>
  <si>
    <t xml:space="preserve">Предоставление дополнительной выплаты спортсменам из малоимущих семей </t>
  </si>
  <si>
    <t>0710217050</t>
  </si>
  <si>
    <t>Стипендии главы администрации Старооскольского городского округа спортсменам, добившимся высоких результатов</t>
  </si>
  <si>
    <t>0710217060</t>
  </si>
  <si>
    <t>Основное мероприятие "Обеспечение деятельности (оказание услуг) подведомственных муниципальных учреждений"</t>
  </si>
  <si>
    <t>0710300000</t>
  </si>
  <si>
    <t>0710322100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</si>
  <si>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</si>
  <si>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07103R0810</t>
  </si>
  <si>
    <t>1103</t>
  </si>
  <si>
    <t xml:space="preserve"> Реализация мероприятий по развитию физической культуры и спорта в Российской Федерации</t>
  </si>
  <si>
    <t>07103R4950</t>
  </si>
  <si>
    <t>Подпрограмма "Развитие спортивной инфраструктуры"</t>
  </si>
  <si>
    <t>0720000000</t>
  </si>
  <si>
    <t>Основное мероприятие "Капитальный ремонт и реконструкция объектов физической культуры и спорта"</t>
  </si>
  <si>
    <t>0720200000</t>
  </si>
  <si>
    <t>0720224200</t>
  </si>
  <si>
    <t xml:space="preserve">Подпрограмма "Обеспечение реализации муниципальной программы "Развитие физической культуры и спорта в Старооскольском городском округе на 2015-2020 годы" </t>
  </si>
  <si>
    <t>0730000000</t>
  </si>
  <si>
    <t>Основное мероприятие "Повышение качества оказания муниципальных услуг в сфере физической культуры и спорта"</t>
  </si>
  <si>
    <t>0730100000</t>
  </si>
  <si>
    <t>0730121120</t>
  </si>
  <si>
    <t>1105</t>
  </si>
  <si>
    <t>Основное мероприятие "Обеспечение централизованного ведения бухгалтерского учета"</t>
  </si>
  <si>
    <t>0730200000</t>
  </si>
  <si>
    <t>0730222100</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</si>
  <si>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 в 2015-2020 годах"</t>
  </si>
  <si>
    <t>0800000000</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</si>
  <si>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</si>
  <si>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0810000000</t>
  </si>
  <si>
    <r>
      <t>Основное мероприятие "Обеспечение деятельности МАУ</t>
    </r>
    <r>
      <rPr>
        <b/>
        <sz val="13"/>
        <rFont val="Calibri"/>
        <family val="2"/>
        <charset val="204"/>
      </rPr>
      <t> </t>
    </r>
    <r>
      <rPr>
        <b/>
        <sz val="13"/>
        <rFont val="Times New Roman"/>
        <family val="1"/>
        <charset val="204"/>
      </rPr>
      <t>"Издательский дом "Оскольский край"</t>
    </r>
  </si>
  <si>
    <t>0810500000</t>
  </si>
  <si>
    <t>0810522100</t>
  </si>
  <si>
    <t>1202</t>
  </si>
  <si>
    <t xml:space="preserve">Подпрограмма "Развитие системы обеспечения населения справочно-аналитической информацией" </t>
  </si>
  <si>
    <t>0820000000</t>
  </si>
  <si>
    <t>Основное мероприятие "Предоставление юридическим лицам субсидий в целях возмещения затрат в связи с оказанием справочно-информационных услуг на безвозмездной основе"</t>
  </si>
  <si>
    <t>0820100000</t>
  </si>
  <si>
    <t>0820163000</t>
  </si>
  <si>
    <t>0410</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</si>
  <si>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 на 2015-2020 годы"</t>
  </si>
  <si>
    <t>0900000000</t>
  </si>
  <si>
    <t>Подпрограмма "Развитие и поддержка малого и среднего предпринимательства Старооскольского городского округа на 2015-2020 годы"</t>
  </si>
  <si>
    <t>0910000000</t>
  </si>
  <si>
    <t>Основное мероприятие "Субсидирование части затрат на рекламу"</t>
  </si>
  <si>
    <t>0910300000</t>
  </si>
  <si>
    <t>0910363000</t>
  </si>
  <si>
    <t>Основное мероприятие "Субсидирование части расходов на уплату арендных платежей"</t>
  </si>
  <si>
    <t>0910400000</t>
  </si>
  <si>
    <t>0910463000</t>
  </si>
  <si>
    <t xml:space="preserve">Подпрограмма "Содействие занятости населения Старооскольского городского округа на 2015-2020 годы" </t>
  </si>
  <si>
    <t>0940000000</t>
  </si>
  <si>
    <t>Основное мероприятие "Участие в организации и финансировании общественных работ по благоустройству сельских территорий"</t>
  </si>
  <si>
    <t>0940100000</t>
  </si>
  <si>
    <t xml:space="preserve">Благоустройство, озеленение, освещение </t>
  </si>
  <si>
    <t>0940125100</t>
  </si>
  <si>
    <t>0503</t>
  </si>
  <si>
    <t xml:space="preserve">Подпрограмма "Улучшение условий и охраны труда в Старооскольском городском округе на 2015-2020 годы" </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</si>
  <si>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</si>
  <si>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</si>
  <si>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</si>
  <si>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</si>
  <si>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</si>
  <si>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0401</t>
  </si>
  <si>
    <t>Муниципальная программа "Развитие сельского хозяйства и рыбоводства в Старооскольском городском округе на 2015-2020 годы"</t>
  </si>
  <si>
    <t>1000000000</t>
  </si>
  <si>
    <t xml:space="preserve">Подпрограмма "Поддержка малых форм хозяйствования" </t>
  </si>
  <si>
    <t>1020000000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</si>
  <si>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</si>
  <si>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1020400000</t>
  </si>
  <si>
    <t>Содействие достижению целевых показателей региональных программ развития агропромышленного комплекса</t>
  </si>
  <si>
    <t>10204R5430</t>
  </si>
  <si>
    <t>0405</t>
  </si>
  <si>
    <t>Основное мероприятие "Организация предоставления мер по поддержке сельскохозяйственного производства"</t>
  </si>
  <si>
    <t>1020900000</t>
  </si>
  <si>
    <t>Организация предоставления мер по поддержке сельскохозяйственного производства</t>
  </si>
  <si>
    <t>1020971290</t>
  </si>
  <si>
    <t xml:space="preserve">Муниципальная программа "Устойчивое развитие сельских территорий Старооскольского городского округа на 2015-2020 годы" </t>
  </si>
  <si>
    <t>1100000000</t>
  </si>
  <si>
    <t>Подпрограмма "Обеспечение граждан, проживающих в сельской местности, благоустроенным жильем, а также создание условий для самореализации и вовлечение их в активную социальную жизнь  Старооскольского городского округа на 2015-2020 годы"</t>
  </si>
  <si>
    <t>1110000000</t>
  </si>
  <si>
    <t>Основное мероприятие "Проведение ежегодного  муниципального конкурса "Ветеранское подворье"</t>
  </si>
  <si>
    <t>1110500000</t>
  </si>
  <si>
    <t>1110526010</t>
  </si>
  <si>
    <t xml:space="preserve"> Муниципальная программа "Развитие системы жизнеобеспечения Старооскольского городского округа на 2015-2020 годы" </t>
  </si>
  <si>
    <t>1200000000</t>
  </si>
  <si>
    <t xml:space="preserve">Подпрограмма "Капитальный ремонт многоквартирных домов Старооскольского городского округа на 2015-2020 годы" </t>
  </si>
  <si>
    <t>1210000000</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</si>
  <si>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</si>
  <si>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1210100000</t>
  </si>
  <si>
    <t>1210196010</t>
  </si>
  <si>
    <t>Основное мероприятие "Капитальный ремонт муниципального жилищного фонда"</t>
  </si>
  <si>
    <t>1210300000</t>
  </si>
  <si>
    <t>1210324200</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</si>
  <si>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</si>
  <si>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</si>
  <si>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</si>
  <si>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 xml:space="preserve">Подпрограмма "Улучшение среды обитания населения Старооскольского городского округа на 2015-2020 годы" </t>
  </si>
  <si>
    <t>1220000000</t>
  </si>
  <si>
    <t>Основное мероприятие "Организация уличного освещения"</t>
  </si>
  <si>
    <t>1220100000</t>
  </si>
  <si>
    <t>Благоустройство, озеленение, освещение</t>
  </si>
  <si>
    <t>1220125100</t>
  </si>
  <si>
    <t>Основное мероприятие "Организация выполнения работ по благоустройству и озеленению территории Старооскольского городского округа"</t>
  </si>
  <si>
    <t>1220200000</t>
  </si>
  <si>
    <t>1220225100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</si>
  <si>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</si>
  <si>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</si>
  <si>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</si>
  <si>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</si>
  <si>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</si>
  <si>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</si>
  <si>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</si>
  <si>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</si>
  <si>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</si>
  <si>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 xml:space="preserve">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t>
  </si>
  <si>
    <t>1220571350</t>
  </si>
  <si>
    <t>Основное мероприятие "Благоустройство территории Старооскольского городского округа"</t>
  </si>
  <si>
    <t>1220600000</t>
  </si>
  <si>
    <t>1220624200</t>
  </si>
  <si>
    <t>1220625900</t>
  </si>
  <si>
    <t>Реализация мероприятий по благоустройству дворовых и придворовых территорий многоквартирных домов</t>
  </si>
  <si>
    <t>1220671380</t>
  </si>
  <si>
    <t>12206S1380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</si>
  <si>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</si>
  <si>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</si>
  <si>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</si>
  <si>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</si>
  <si>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</si>
  <si>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</si>
  <si>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</si>
  <si>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</si>
  <si>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1230222100</t>
  </si>
  <si>
    <t>Подпрограмма "Развитие инженерной инфраструктуры"</t>
  </si>
  <si>
    <t>1240000000</t>
  </si>
  <si>
    <t>Основное мероприятие "Строительство и реконструкция инженерных сетей и объектов"</t>
  </si>
  <si>
    <t>1240100000</t>
  </si>
  <si>
    <t>1240144100</t>
  </si>
  <si>
    <t>0502</t>
  </si>
  <si>
    <t>1240171090</t>
  </si>
  <si>
    <t>12401S1090</t>
  </si>
  <si>
    <t>Инженерное обустройство микрорайонов массовой застройки индивидуального жилищного строительства</t>
  </si>
  <si>
    <t>12401S3780</t>
  </si>
  <si>
    <t>1240173780</t>
  </si>
  <si>
    <t>Подпрограмма "Обеспечение реализации муниципальной программы "Развитие системы жизнеобеспечения Старооскольского городского округа на 2015-2020 годы"</t>
  </si>
  <si>
    <t>1250000000</t>
  </si>
  <si>
    <t>Основное мероприятие "Обеспечение функций МКУ "УЖиРГО"</t>
  </si>
  <si>
    <t>1250100000</t>
  </si>
  <si>
    <t>1250122100</t>
  </si>
  <si>
    <t>0505</t>
  </si>
  <si>
    <t>Муниципальная программа "Содержание дорожного хозяйства, организация транспортного обслуживания населения Старооскольского городского округа на 2015-2020 годы"</t>
  </si>
  <si>
    <t>1300000000</t>
  </si>
  <si>
    <t xml:space="preserve"> Подпрограмма "Содержание дорожного хозяйства на 2015-2020 годы" </t>
  </si>
  <si>
    <t>1310000000</t>
  </si>
  <si>
    <t>Основное мероприятие "Содержание придорожной территории вдоль автомобильных дорог Старооскольского городского округа"</t>
  </si>
  <si>
    <t>1310100000</t>
  </si>
  <si>
    <t>1310125100</t>
  </si>
  <si>
    <t>Основное мероприятие "Содержание дорожного полотна Старооскольского городского округа"</t>
  </si>
  <si>
    <t>1310200000</t>
  </si>
  <si>
    <t xml:space="preserve">Содержание дорожного хозяйства </t>
  </si>
  <si>
    <t>1310225200</t>
  </si>
  <si>
    <t>0409</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</si>
  <si>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</si>
  <si>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1310300000</t>
  </si>
  <si>
    <t>1310325200</t>
  </si>
  <si>
    <t xml:space="preserve">Подпрограмма "Организация транспортного обслуживания населения Старооскольского городского округа на 2015-2020 годы" </t>
  </si>
  <si>
    <t>1320000000</t>
  </si>
  <si>
    <t>Основное мероприятие "Предоставление субсидий МБУ "Пассажирское" на выполнение муниципального задания и иные цели"</t>
  </si>
  <si>
    <t>1320200000</t>
  </si>
  <si>
    <t>1320222100</t>
  </si>
  <si>
    <t>0408</t>
  </si>
  <si>
    <t xml:space="preserve">Подпрограмма "Совершенствование и развитие дорожной сети в Старооскольском городском округе" </t>
  </si>
  <si>
    <t>1330000000</t>
  </si>
  <si>
    <t>Основное мероприятие "Капитальный, текущий ремонт автомобильных дорог и проездов, мостов"</t>
  </si>
  <si>
    <t>1330200000</t>
  </si>
  <si>
    <t>Содержание дорожного хозяйства</t>
  </si>
  <si>
    <t>1330225200</t>
  </si>
  <si>
    <t>Капитальный ремонт и ремонт автомобильных дорог общего пользования  населенных пунктов</t>
  </si>
  <si>
    <t>1330272140</t>
  </si>
  <si>
    <t>13302S2140</t>
  </si>
  <si>
    <t>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 на 2015-2020 годы"</t>
  </si>
  <si>
    <t>1340000000</t>
  </si>
  <si>
    <t>Основное мероприятие "Обеспечение функций МКУ "УКС"</t>
  </si>
  <si>
    <t>1340100000</t>
  </si>
  <si>
    <t>1340122100</t>
  </si>
  <si>
    <t>Муниципальная программа "Совершенствование имущественно-земельных отношений и лесного хозяйства в Старооскольском городском округе на 2015-2020 годы"</t>
  </si>
  <si>
    <t>1400000000</t>
  </si>
  <si>
    <t xml:space="preserve">Подпрограмма "Совершенствование имущественных отношений" </t>
  </si>
  <si>
    <t>1410000000</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</si>
  <si>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</si>
  <si>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</si>
  <si>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</si>
  <si>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</si>
  <si>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</si>
  <si>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</si>
  <si>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</si>
  <si>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</si>
  <si>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</si>
  <si>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</si>
  <si>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</si>
  <si>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Основное мероприятие "Содержание муниципального имущества"</t>
  </si>
  <si>
    <t>1410800000</t>
  </si>
  <si>
    <t>Содержание муниципальной собственности</t>
  </si>
  <si>
    <t>1410822200</t>
  </si>
  <si>
    <t xml:space="preserve">Капитальный ремонт  </t>
  </si>
  <si>
    <t>1410844100</t>
  </si>
  <si>
    <t>Основное мероприятие "Приобретение имущества в муниципальную собственность"</t>
  </si>
  <si>
    <t>1410900000</t>
  </si>
  <si>
    <t>1410922200</t>
  </si>
  <si>
    <t>Подпрограмма "Совершенствование земельных отношений"</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</si>
  <si>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</si>
  <si>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</si>
  <si>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</si>
  <si>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</si>
  <si>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Основное мероприятие "Государственная регистрация права муниципальной собственности на земельные участки и невостребованные земельные   доли   земель сельскохозяйственного назначения"</t>
  </si>
  <si>
    <t>1420300000</t>
  </si>
  <si>
    <t>1420322200</t>
  </si>
  <si>
    <t>Подпрограмма "Развитие лесного хозяйства"</t>
  </si>
  <si>
    <t>1430000000</t>
  </si>
  <si>
    <t>Основное мероприятие "Противопожарное обустройство городских лесов"</t>
  </si>
  <si>
    <t>1430100000</t>
  </si>
  <si>
    <t>1430122100</t>
  </si>
  <si>
    <t>0407</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</si>
  <si>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</si>
  <si>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</si>
  <si>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</si>
  <si>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</si>
  <si>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</si>
  <si>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</si>
  <si>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Муниципальная программа "Формирование и развитие системы муниципальной кадровой политики в Старооскольском городском округе на 2015-2020 годы"</t>
  </si>
  <si>
    <t>1500000000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</si>
  <si>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</si>
  <si>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1500100000</t>
  </si>
  <si>
    <t>1500121120</t>
  </si>
  <si>
    <t>Расходы на содержание представительного органа муниципального образования</t>
  </si>
  <si>
    <t>1500121220</t>
  </si>
  <si>
    <t>0103</t>
  </si>
  <si>
    <t>Расходы на содержание Контрольно-счетной палаты муниципального образования</t>
  </si>
  <si>
    <t>1500121420</t>
  </si>
  <si>
    <t>0106</t>
  </si>
  <si>
    <t>Муниципальная программа "Развитие деятельности по государственной регистрации актов гражданского состояния в Старооскольском городском округе на 2015-2020 годы"</t>
  </si>
  <si>
    <t>1600000000</t>
  </si>
  <si>
    <t xml:space="preserve">Подпрограмма "Реализация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</si>
  <si>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</si>
  <si>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</si>
  <si>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</si>
  <si>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1610121120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</si>
  <si>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по государственной регистрации актов гражданского состояния </t>
  </si>
  <si>
    <t>1610159300</t>
  </si>
  <si>
    <t>Муниципальная программа "Формирование современной городской среды на территории Старооскольского городского округа на 2018-2022 годы"</t>
  </si>
  <si>
    <t>1700000000</t>
  </si>
  <si>
    <t xml:space="preserve"> Подпрограмма "Благоустройство дворовых территорий многоквартирных жилых домов города Старый Оскол"</t>
  </si>
  <si>
    <t>1710000000</t>
  </si>
  <si>
    <t>Основное мероприятие "Обеспечение проведения мероприятий по благоустройству дворовых территорий города Старый Оскол"</t>
  </si>
  <si>
    <t>1710100000</t>
  </si>
  <si>
    <t xml:space="preserve">Поддержка муниципальных программ формирования современной городской среды </t>
  </si>
  <si>
    <t>17101L5550</t>
  </si>
  <si>
    <t xml:space="preserve">Поддержка государственных программ субъектов Российской Федерации и муниципальных программ формирования современной городской среды </t>
  </si>
  <si>
    <t>17101R5550</t>
  </si>
  <si>
    <t>Непрограммная часть</t>
  </si>
  <si>
    <t>9900000000</t>
  </si>
  <si>
    <t>Непрограммное направление деятельности "Реализация функций органов местного самоуправления"</t>
  </si>
  <si>
    <t>9990000000</t>
  </si>
  <si>
    <t>9990021120</t>
  </si>
  <si>
    <t>0204</t>
  </si>
  <si>
    <t>9990021220</t>
  </si>
  <si>
    <t>Расходы на выплаты по оплате труда членов избирательной комиссии муниципального образования</t>
  </si>
  <si>
    <t>9990021310</t>
  </si>
  <si>
    <t>0107</t>
  </si>
  <si>
    <t>Расходы на содержание избирательной комиссии муниципального образования</t>
  </si>
  <si>
    <t>9990021320</t>
  </si>
  <si>
    <t xml:space="preserve">Расходы на выплаты по оплате труда председателя Контрольно-счетной палаты муниципального образования и его заместителей </t>
  </si>
  <si>
    <t>9990021410</t>
  </si>
  <si>
    <t>9990021420</t>
  </si>
  <si>
    <t>Резервные фонды местных администраций</t>
  </si>
  <si>
    <t>9990021500</t>
  </si>
  <si>
    <t>0111</t>
  </si>
  <si>
    <t>Обслуживание муниципального долга</t>
  </si>
  <si>
    <t>9990021600</t>
  </si>
  <si>
    <t>Обслуживание государственного (муниципального) долга</t>
  </si>
  <si>
    <t>700</t>
  </si>
  <si>
    <t>1301</t>
  </si>
  <si>
    <t>9990022100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</si>
  <si>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</si>
  <si>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</si>
  <si>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0105</t>
  </si>
  <si>
    <t xml:space="preserve">Осуществление отдельных государственных полномочий по рассмотрению дел об административных правонарушениях </t>
  </si>
  <si>
    <t>9990071310</t>
  </si>
  <si>
    <t>ВСЕГО:</t>
  </si>
  <si>
    <t>,</t>
  </si>
  <si>
    <t>0250463000</t>
  </si>
  <si>
    <t>Капитальный ремонт автомобильных дорог</t>
  </si>
  <si>
    <t>1330244300</t>
  </si>
  <si>
    <t>07103L0810</t>
  </si>
  <si>
    <t>07103L4950</t>
  </si>
  <si>
    <t>1410400000</t>
  </si>
  <si>
    <t>1410424200</t>
  </si>
  <si>
    <t>0901</t>
  </si>
  <si>
    <t>Средства, передаваемые для компенсации расходов, возникших в результате решений, принятых органами власти другого уровня, за счет средств резервного фонда Правительства Белгородской области</t>
  </si>
  <si>
    <t>1410870550</t>
  </si>
  <si>
    <t>Основное мероприятие "Проведение капитального ремонта и строительства зданий муниципальных музеев и сооружений Старооскольского зоопарка"</t>
  </si>
  <si>
    <t xml:space="preserve">Капитальный ремонт </t>
  </si>
  <si>
    <t>0420400000</t>
  </si>
  <si>
    <t>0420424200</t>
  </si>
  <si>
    <t>1320100000</t>
  </si>
  <si>
    <t>1320163000</t>
  </si>
  <si>
    <t>1320173820</t>
  </si>
  <si>
    <t>Компенсация стоимости проезда детям-инвалидам с нарушением слуха и лицам, их сопровождающим, к месту учебы и обратно</t>
  </si>
  <si>
    <t>0640417320</t>
  </si>
  <si>
    <t>0632272890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</si>
  <si>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</si>
  <si>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хозяйственный оборот, или сноса непригодных для дальнейшего использования объектов"</t>
  </si>
  <si>
    <t>Основное мероприятие "Предоставление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t>
  </si>
  <si>
    <t>Основное мероприятие "Личное страхование народных дружинников на период их участия в проводимых органами внутренних дел (полицией) и иными правоохранительными органами мероприятиях по охране общественного порядка"</t>
  </si>
  <si>
    <t>0120500000</t>
  </si>
  <si>
    <t>0120526010</t>
  </si>
  <si>
    <t>Поддержка отрасли культура (на комплектование книжных фондов библиотек муниципальных образований и государственных библиотек городов Москвы и Санкт-Петербурга)</t>
  </si>
  <si>
    <t>Поддержка отрасли культура (на государственную поддержку лучших муниципальных учреждений культуры)</t>
  </si>
  <si>
    <t>0410800000</t>
  </si>
  <si>
    <t>04108L5194</t>
  </si>
  <si>
    <t>04108R5194</t>
  </si>
  <si>
    <t>Поддержка отрасли культура (на государственную поддержку лучших работников муниципальных учреждений культуры, находящихся на территориях сельских поселений)</t>
  </si>
  <si>
    <t>0420600000</t>
  </si>
  <si>
    <t>04206L5195</t>
  </si>
  <si>
    <t>04206R5195</t>
  </si>
  <si>
    <t>0430700000</t>
  </si>
  <si>
    <t>04307L5194</t>
  </si>
  <si>
    <t>04307R5194</t>
  </si>
  <si>
    <t>Реализация мроприятий по обеспечению жильем молодых семей</t>
  </si>
  <si>
    <t>05205L4970</t>
  </si>
  <si>
    <t>05205R4970</t>
  </si>
  <si>
    <t>Основное мероприятие "Осуществление функций администрации Старооскольского городского округа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</si>
  <si>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</si>
  <si>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</si>
  <si>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0520800000</t>
  </si>
  <si>
    <t>0520851350</t>
  </si>
  <si>
    <t>0520851760</t>
  </si>
  <si>
    <t>Основное мероприятие "Выплата компенсации расходов в целях соблюдения утвержденных предельных (максимальных) индексов изменения размера вносимой гражданами платы за коммунальные услуги"</t>
  </si>
  <si>
    <t>Выплата компенсации расходов в целях соблюдения утвержденных предельных (максимальных) индексов изменения размера вносимой гражданами платы за коммунальные услуги</t>
  </si>
  <si>
    <t>0614100000</t>
  </si>
  <si>
    <t>0614172560</t>
  </si>
  <si>
    <t>Доведение минимального размера оплаты труда до прожиточного минимума трудоспособного населения</t>
  </si>
  <si>
    <t>0710370020</t>
  </si>
  <si>
    <t>0730270020</t>
  </si>
  <si>
    <t>1410370020</t>
  </si>
  <si>
    <t>1340170020</t>
  </si>
  <si>
    <t>1250170020</t>
  </si>
  <si>
    <t>1320270020</t>
  </si>
  <si>
    <t>1220270020</t>
  </si>
  <si>
    <t>0230270020</t>
  </si>
  <si>
    <t>0410170020</t>
  </si>
  <si>
    <t>0420170020</t>
  </si>
  <si>
    <t>0430170020</t>
  </si>
  <si>
    <t>0450170020</t>
  </si>
  <si>
    <t>0460370020</t>
  </si>
  <si>
    <t>0210470020</t>
  </si>
  <si>
    <t>0230170020</t>
  </si>
  <si>
    <t>0260170020</t>
  </si>
  <si>
    <t>0250170020</t>
  </si>
  <si>
    <t>0240270020</t>
  </si>
  <si>
    <t>0230770020</t>
  </si>
  <si>
    <t>0270270020</t>
  </si>
  <si>
    <t>0230670020</t>
  </si>
  <si>
    <t>0330370020</t>
  </si>
  <si>
    <t xml:space="preserve"> Доведение минимального размера оплаты труда до прожиточного минимума трудоспособного населения, повышение оплаты труда работникам учреждений  дополнительного образования,   работникам учреждений культуры</t>
  </si>
  <si>
    <t>Доведение минимального размера оплаты труда до прожиточного минимума трудоспособного населения, повышение оплаты труда работникам учреждений  дополнительного образования, работникам учреждений культуры</t>
  </si>
  <si>
    <t>1220670550</t>
  </si>
  <si>
    <t>Проведение мероприятий по очистке шахтных колодцев на территории муниципальных образований Белгородской области</t>
  </si>
  <si>
    <t>Основное мероприятие "Государственная поддержка лучших работников"</t>
  </si>
  <si>
    <t>Основное мероприятие "Государственная поддержка муниципальных учреждений культуры, находящихся в сельской местности"</t>
  </si>
  <si>
    <t>Основное мероприятие "Организация и содержание мест захоронения (кладбищ)"</t>
  </si>
  <si>
    <t>1220422200</t>
  </si>
  <si>
    <t>Основное мероприятие "Обеспечение равной доступности транспортных услуг жителям сельской местности путем субсидирования перевозчиков, обслуживающих пригородные маршруты с низким пассажиропотоком и фиксированным тарифом, возмещение недополученных доходов на пригородных маршрутах к дачным и садово-огородным участкам в выходные и праздничные дни"</t>
  </si>
  <si>
    <t>1320400000</t>
  </si>
  <si>
    <t>1320463000</t>
  </si>
  <si>
    <t>9990070550</t>
  </si>
  <si>
    <t>1320164000</t>
  </si>
  <si>
    <t>Субсидии бюджетным (автономным) учреждениям на осуществление перевозки льготной категории граждан по муниципальным маршрутам регулярных перевозок</t>
  </si>
  <si>
    <t xml:space="preserve">   Приложение 8</t>
  </si>
  <si>
    <t>Основное мероприятие "Проведение капитальных и текущих ремонтов объектов недвижимости"</t>
  </si>
  <si>
    <t xml:space="preserve">   от 08 июня 2018 г. № 105</t>
  </si>
</sst>
</file>

<file path=xl/styles.xml><?xml version="1.0" encoding="utf-8"?>
<styleSheet xmlns="http://schemas.openxmlformats.org/spreadsheetml/2006/main">
  <numFmts count="2">
    <numFmt numFmtId="164" formatCode="000000"/>
    <numFmt numFmtId="165" formatCode="000"/>
  </numFmts>
  <fonts count="14">
    <font>
      <sz val="11"/>
      <color theme="1"/>
      <name val="Calibri"/>
      <family val="2"/>
      <charset val="204"/>
      <scheme val="minor"/>
    </font>
    <font>
      <sz val="11"/>
      <color theme="1"/>
      <name val="Calibri"/>
      <family val="2"/>
      <charset val="204"/>
      <scheme val="minor"/>
    </font>
    <font>
      <b/>
      <sz val="13"/>
      <name val="Times New Roman"/>
      <family val="1"/>
      <charset val="204"/>
    </font>
    <font>
      <sz val="13"/>
      <name val="Times New Roman"/>
      <family val="1"/>
      <charset val="204"/>
    </font>
    <font>
      <sz val="10"/>
      <name val="Arial"/>
      <family val="2"/>
      <charset val="204"/>
    </font>
    <font>
      <sz val="13"/>
      <color theme="1"/>
      <name val="Times New Roman"/>
      <family val="1"/>
      <charset val="204"/>
    </font>
    <font>
      <b/>
      <sz val="13"/>
      <color theme="1"/>
      <name val="Times New Roman"/>
      <family val="1"/>
      <charset val="204"/>
    </font>
    <font>
      <sz val="13"/>
      <color rgb="FF000000"/>
      <name val="Times New Roman"/>
      <family val="1"/>
      <charset val="204"/>
    </font>
    <font>
      <b/>
      <sz val="10"/>
      <name val="Arial"/>
      <family val="2"/>
      <charset val="204"/>
    </font>
    <font>
      <b/>
      <sz val="11.5"/>
      <name val="Times New Roman"/>
      <family val="1"/>
      <charset val="204"/>
    </font>
    <font>
      <sz val="12"/>
      <name val="Times New Roman"/>
      <family val="1"/>
      <charset val="204"/>
    </font>
    <font>
      <sz val="13"/>
      <color indexed="10"/>
      <name val="Times New Roman"/>
      <family val="1"/>
      <charset val="204"/>
    </font>
    <font>
      <b/>
      <sz val="13"/>
      <name val="Calibri"/>
      <family val="2"/>
      <charset val="204"/>
    </font>
    <font>
      <sz val="13"/>
      <color indexed="8"/>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4" fillId="0" borderId="0"/>
    <xf numFmtId="0" fontId="4" fillId="0" borderId="0"/>
    <xf numFmtId="0" fontId="1" fillId="0" borderId="0"/>
    <xf numFmtId="0" fontId="4" fillId="0" borderId="0"/>
  </cellStyleXfs>
  <cellXfs count="65">
    <xf numFmtId="0" fontId="0" fillId="0" borderId="0" xfId="0"/>
    <xf numFmtId="0" fontId="2" fillId="2" borderId="0" xfId="0" applyNumberFormat="1" applyFont="1" applyFill="1" applyAlignment="1">
      <alignment vertical="center"/>
    </xf>
    <xf numFmtId="0" fontId="3" fillId="2" borderId="0" xfId="0" applyFont="1" applyFill="1" applyAlignment="1"/>
    <xf numFmtId="0" fontId="3" fillId="2" borderId="0" xfId="0" applyFont="1" applyFill="1"/>
    <xf numFmtId="0" fontId="3" fillId="2" borderId="0" xfId="0" applyFont="1" applyFill="1" applyAlignment="1">
      <alignment horizontal="left"/>
    </xf>
    <xf numFmtId="0" fontId="2" fillId="2" borderId="0" xfId="0" applyFont="1" applyFill="1" applyAlignment="1">
      <alignment wrapText="1"/>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4" fillId="2" borderId="0" xfId="0" applyFont="1" applyFill="1"/>
    <xf numFmtId="3" fontId="2" fillId="2" borderId="2"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wrapText="1"/>
    </xf>
    <xf numFmtId="0" fontId="3" fillId="2"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2" fontId="3" fillId="2" borderId="2" xfId="1"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0" fillId="2" borderId="2" xfId="0" applyFill="1" applyBorder="1"/>
    <xf numFmtId="49" fontId="5" fillId="2" borderId="2" xfId="0" applyNumberFormat="1"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2" fontId="3" fillId="2" borderId="2" xfId="2"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7" fillId="0" borderId="4" xfId="3" applyFont="1" applyFill="1" applyBorder="1" applyAlignment="1">
      <alignment horizontal="center" vertical="top" wrapText="1"/>
    </xf>
    <xf numFmtId="0" fontId="8" fillId="2" borderId="0" xfId="0" applyFont="1" applyFill="1"/>
    <xf numFmtId="2" fontId="9" fillId="2" borderId="2" xfId="0" applyNumberFormat="1" applyFont="1" applyFill="1" applyBorder="1" applyAlignment="1">
      <alignment horizontal="center" vertical="center" wrapText="1"/>
    </xf>
    <xf numFmtId="2" fontId="10" fillId="2" borderId="2" xfId="0" applyNumberFormat="1" applyFont="1" applyFill="1" applyBorder="1" applyAlignment="1">
      <alignment horizontal="center" vertical="center" wrapText="1"/>
    </xf>
    <xf numFmtId="0" fontId="2" fillId="2" borderId="0" xfId="0" applyFont="1" applyFill="1"/>
    <xf numFmtId="165" fontId="3" fillId="2" borderId="2" xfId="2" applyNumberFormat="1" applyFont="1" applyFill="1" applyBorder="1" applyAlignment="1">
      <alignment horizontal="center" vertical="center" wrapText="1"/>
    </xf>
    <xf numFmtId="3" fontId="2" fillId="2" borderId="2" xfId="0" applyNumberFormat="1" applyFont="1" applyFill="1" applyBorder="1" applyAlignment="1" applyProtection="1">
      <alignment horizontal="center" vertical="center" wrapText="1"/>
      <protection locked="0"/>
    </xf>
    <xf numFmtId="1" fontId="3" fillId="2"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3" fontId="3" fillId="2" borderId="5" xfId="0" applyNumberFormat="1" applyFont="1" applyFill="1" applyBorder="1" applyAlignment="1">
      <alignment horizontal="center" vertical="center" wrapText="1"/>
    </xf>
    <xf numFmtId="0" fontId="4" fillId="2" borderId="2" xfId="0" applyFont="1" applyFill="1" applyBorder="1"/>
    <xf numFmtId="0" fontId="3" fillId="2" borderId="2"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2" fillId="2" borderId="2" xfId="2"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3" fillId="2" borderId="2" xfId="2" applyNumberFormat="1" applyFont="1" applyFill="1" applyBorder="1" applyAlignment="1">
      <alignment horizontal="center" vertical="center" wrapText="1"/>
    </xf>
    <xf numFmtId="49" fontId="2" fillId="2" borderId="2" xfId="4" applyNumberFormat="1" applyFont="1" applyFill="1" applyBorder="1" applyAlignment="1">
      <alignment horizontal="center" vertical="center" wrapText="1"/>
    </xf>
    <xf numFmtId="49" fontId="3" fillId="2" borderId="2" xfId="4" applyNumberFormat="1" applyFont="1" applyFill="1" applyBorder="1" applyAlignment="1">
      <alignment horizontal="center" vertical="center" wrapText="1"/>
    </xf>
    <xf numFmtId="164" fontId="3" fillId="0" borderId="2" xfId="4" applyNumberFormat="1" applyFont="1" applyFill="1" applyBorder="1" applyAlignment="1">
      <alignment horizontal="center" vertical="center" wrapText="1"/>
    </xf>
    <xf numFmtId="49" fontId="3" fillId="0" borderId="2" xfId="4"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0" fontId="4" fillId="2" borderId="0" xfId="0" applyNumberFormat="1" applyFont="1" applyFill="1" applyAlignment="1">
      <alignment vertical="center"/>
    </xf>
    <xf numFmtId="3" fontId="2" fillId="2" borderId="0" xfId="0" applyNumberFormat="1" applyFont="1" applyFill="1" applyBorder="1" applyAlignment="1">
      <alignment horizontal="center" vertical="center" wrapText="1"/>
    </xf>
    <xf numFmtId="0" fontId="2" fillId="2" borderId="0" xfId="0" applyFont="1" applyFill="1" applyAlignment="1"/>
    <xf numFmtId="0"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7" fillId="2" borderId="4" xfId="3" applyFont="1" applyFill="1" applyBorder="1" applyAlignment="1">
      <alignment horizontal="center" vertical="top" wrapText="1"/>
    </xf>
    <xf numFmtId="0" fontId="4" fillId="0" borderId="0" xfId="0" applyFont="1" applyFill="1"/>
    <xf numFmtId="0" fontId="2" fillId="2" borderId="0" xfId="0" applyFont="1" applyFill="1" applyAlignment="1">
      <alignment horizontal="center" wrapText="1"/>
    </xf>
    <xf numFmtId="0" fontId="3" fillId="2" borderId="1" xfId="0" applyFont="1" applyFill="1" applyBorder="1" applyAlignment="1">
      <alignment horizontal="right"/>
    </xf>
  </cellXfs>
  <cellStyles count="5">
    <cellStyle name="Обычный" xfId="0" builtinId="0"/>
    <cellStyle name="Обычный 2" xfId="1"/>
    <cellStyle name="Обычный 3" xfId="3"/>
    <cellStyle name="Обычный 5" xfId="4"/>
    <cellStyle name="Обычный_Алексеевский уведомление"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627</xdr:row>
      <xdr:rowOff>0</xdr:rowOff>
    </xdr:from>
    <xdr:to>
      <xdr:col>0</xdr:col>
      <xdr:colOff>47625</xdr:colOff>
      <xdr:row>627</xdr:row>
      <xdr:rowOff>0</xdr:rowOff>
    </xdr:to>
    <xdr:sp macro="" textlink="">
      <xdr:nvSpPr>
        <xdr:cNvPr id="2" name="Text Box 19"/>
        <xdr:cNvSpPr txBox="1">
          <a:spLocks noChangeArrowheads="1"/>
        </xdr:cNvSpPr>
      </xdr:nvSpPr>
      <xdr:spPr bwMode="auto">
        <a:xfrm>
          <a:off x="0" y="537905325"/>
          <a:ext cx="47625" cy="0"/>
        </a:xfrm>
        <a:prstGeom prst="rect">
          <a:avLst/>
        </a:prstGeom>
        <a:noFill/>
        <a:ln w="9525">
          <a:noFill/>
          <a:miter lim="800000"/>
          <a:headEnd/>
          <a:tailEnd/>
        </a:ln>
      </xdr:spPr>
    </xdr:sp>
    <xdr:clientData/>
  </xdr:twoCellAnchor>
  <xdr:twoCellAnchor>
    <xdr:from>
      <xdr:col>0</xdr:col>
      <xdr:colOff>0</xdr:colOff>
      <xdr:row>627</xdr:row>
      <xdr:rowOff>0</xdr:rowOff>
    </xdr:from>
    <xdr:to>
      <xdr:col>0</xdr:col>
      <xdr:colOff>47625</xdr:colOff>
      <xdr:row>627</xdr:row>
      <xdr:rowOff>0</xdr:rowOff>
    </xdr:to>
    <xdr:sp macro="" textlink="">
      <xdr:nvSpPr>
        <xdr:cNvPr id="3" name="Text Box 19"/>
        <xdr:cNvSpPr txBox="1">
          <a:spLocks noChangeArrowheads="1"/>
        </xdr:cNvSpPr>
      </xdr:nvSpPr>
      <xdr:spPr bwMode="auto">
        <a:xfrm>
          <a:off x="0" y="537905325"/>
          <a:ext cx="47625" cy="0"/>
        </a:xfrm>
        <a:prstGeom prst="rect">
          <a:avLst/>
        </a:prstGeom>
        <a:noFill/>
        <a:ln w="9525">
          <a:noFill/>
          <a:miter lim="800000"/>
          <a:headEnd/>
          <a:tailEnd/>
        </a:ln>
      </xdr:spPr>
    </xdr:sp>
    <xdr:clientData/>
  </xdr:twoCellAnchor>
  <xdr:twoCellAnchor>
    <xdr:from>
      <xdr:col>0</xdr:col>
      <xdr:colOff>0</xdr:colOff>
      <xdr:row>627</xdr:row>
      <xdr:rowOff>0</xdr:rowOff>
    </xdr:from>
    <xdr:to>
      <xdr:col>0</xdr:col>
      <xdr:colOff>47625</xdr:colOff>
      <xdr:row>627</xdr:row>
      <xdr:rowOff>0</xdr:rowOff>
    </xdr:to>
    <xdr:sp macro="" textlink="">
      <xdr:nvSpPr>
        <xdr:cNvPr id="4" name="Text Box 19"/>
        <xdr:cNvSpPr txBox="1">
          <a:spLocks noChangeArrowheads="1"/>
        </xdr:cNvSpPr>
      </xdr:nvSpPr>
      <xdr:spPr bwMode="auto">
        <a:xfrm>
          <a:off x="0" y="537905325"/>
          <a:ext cx="47625" cy="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U1037"/>
  <sheetViews>
    <sheetView tabSelected="1" view="pageBreakPreview" zoomScaleSheetLayoutView="100" workbookViewId="0">
      <selection activeCell="B5" sqref="B5"/>
    </sheetView>
  </sheetViews>
  <sheetFormatPr defaultRowHeight="12.75"/>
  <cols>
    <col min="1" max="1" width="39.42578125" style="56" customWidth="1"/>
    <col min="2" max="2" width="14.28515625" style="9" customWidth="1"/>
    <col min="3" max="3" width="6.140625" style="9" customWidth="1"/>
    <col min="4" max="4" width="7.42578125" style="9" customWidth="1"/>
    <col min="5" max="5" width="14.42578125" style="9" bestFit="1" customWidth="1"/>
    <col min="6" max="7" width="11.42578125" style="9" hidden="1" customWidth="1"/>
    <col min="8" max="256" width="9.140625" style="9"/>
    <col min="257" max="257" width="41.42578125" style="9" customWidth="1"/>
    <col min="258" max="258" width="14.28515625" style="9" customWidth="1"/>
    <col min="259" max="259" width="7.140625" style="9" customWidth="1"/>
    <col min="260" max="260" width="9.5703125" style="9" customWidth="1"/>
    <col min="261" max="261" width="11.42578125" style="9" bestFit="1" customWidth="1"/>
    <col min="262" max="262" width="11.42578125" style="9" customWidth="1"/>
    <col min="263" max="263" width="12.140625" style="9" customWidth="1"/>
    <col min="264" max="512" width="9.140625" style="9"/>
    <col min="513" max="513" width="41.42578125" style="9" customWidth="1"/>
    <col min="514" max="514" width="14.28515625" style="9" customWidth="1"/>
    <col min="515" max="515" width="7.140625" style="9" customWidth="1"/>
    <col min="516" max="516" width="9.5703125" style="9" customWidth="1"/>
    <col min="517" max="517" width="11.42578125" style="9" bestFit="1" customWidth="1"/>
    <col min="518" max="518" width="11.42578125" style="9" customWidth="1"/>
    <col min="519" max="519" width="12.140625" style="9" customWidth="1"/>
    <col min="520" max="768" width="9.140625" style="9"/>
    <col min="769" max="769" width="41.42578125" style="9" customWidth="1"/>
    <col min="770" max="770" width="14.28515625" style="9" customWidth="1"/>
    <col min="771" max="771" width="7.140625" style="9" customWidth="1"/>
    <col min="772" max="772" width="9.5703125" style="9" customWidth="1"/>
    <col min="773" max="773" width="11.42578125" style="9" bestFit="1" customWidth="1"/>
    <col min="774" max="774" width="11.42578125" style="9" customWidth="1"/>
    <col min="775" max="775" width="12.140625" style="9" customWidth="1"/>
    <col min="776" max="1024" width="9.140625" style="9"/>
    <col min="1025" max="1025" width="41.42578125" style="9" customWidth="1"/>
    <col min="1026" max="1026" width="14.28515625" style="9" customWidth="1"/>
    <col min="1027" max="1027" width="7.140625" style="9" customWidth="1"/>
    <col min="1028" max="1028" width="9.5703125" style="9" customWidth="1"/>
    <col min="1029" max="1029" width="11.42578125" style="9" bestFit="1" customWidth="1"/>
    <col min="1030" max="1030" width="11.42578125" style="9" customWidth="1"/>
    <col min="1031" max="1031" width="12.140625" style="9" customWidth="1"/>
    <col min="1032" max="1280" width="9.140625" style="9"/>
    <col min="1281" max="1281" width="41.42578125" style="9" customWidth="1"/>
    <col min="1282" max="1282" width="14.28515625" style="9" customWidth="1"/>
    <col min="1283" max="1283" width="7.140625" style="9" customWidth="1"/>
    <col min="1284" max="1284" width="9.5703125" style="9" customWidth="1"/>
    <col min="1285" max="1285" width="11.42578125" style="9" bestFit="1" customWidth="1"/>
    <col min="1286" max="1286" width="11.42578125" style="9" customWidth="1"/>
    <col min="1287" max="1287" width="12.140625" style="9" customWidth="1"/>
    <col min="1288" max="1536" width="9.140625" style="9"/>
    <col min="1537" max="1537" width="41.42578125" style="9" customWidth="1"/>
    <col min="1538" max="1538" width="14.28515625" style="9" customWidth="1"/>
    <col min="1539" max="1539" width="7.140625" style="9" customWidth="1"/>
    <col min="1540" max="1540" width="9.5703125" style="9" customWidth="1"/>
    <col min="1541" max="1541" width="11.42578125" style="9" bestFit="1" customWidth="1"/>
    <col min="1542" max="1542" width="11.42578125" style="9" customWidth="1"/>
    <col min="1543" max="1543" width="12.140625" style="9" customWidth="1"/>
    <col min="1544" max="1792" width="9.140625" style="9"/>
    <col min="1793" max="1793" width="41.42578125" style="9" customWidth="1"/>
    <col min="1794" max="1794" width="14.28515625" style="9" customWidth="1"/>
    <col min="1795" max="1795" width="7.140625" style="9" customWidth="1"/>
    <col min="1796" max="1796" width="9.5703125" style="9" customWidth="1"/>
    <col min="1797" max="1797" width="11.42578125" style="9" bestFit="1" customWidth="1"/>
    <col min="1798" max="1798" width="11.42578125" style="9" customWidth="1"/>
    <col min="1799" max="1799" width="12.140625" style="9" customWidth="1"/>
    <col min="1800" max="2048" width="9.140625" style="9"/>
    <col min="2049" max="2049" width="41.42578125" style="9" customWidth="1"/>
    <col min="2050" max="2050" width="14.28515625" style="9" customWidth="1"/>
    <col min="2051" max="2051" width="7.140625" style="9" customWidth="1"/>
    <col min="2052" max="2052" width="9.5703125" style="9" customWidth="1"/>
    <col min="2053" max="2053" width="11.42578125" style="9" bestFit="1" customWidth="1"/>
    <col min="2054" max="2054" width="11.42578125" style="9" customWidth="1"/>
    <col min="2055" max="2055" width="12.140625" style="9" customWidth="1"/>
    <col min="2056" max="2304" width="9.140625" style="9"/>
    <col min="2305" max="2305" width="41.42578125" style="9" customWidth="1"/>
    <col min="2306" max="2306" width="14.28515625" style="9" customWidth="1"/>
    <col min="2307" max="2307" width="7.140625" style="9" customWidth="1"/>
    <col min="2308" max="2308" width="9.5703125" style="9" customWidth="1"/>
    <col min="2309" max="2309" width="11.42578125" style="9" bestFit="1" customWidth="1"/>
    <col min="2310" max="2310" width="11.42578125" style="9" customWidth="1"/>
    <col min="2311" max="2311" width="12.140625" style="9" customWidth="1"/>
    <col min="2312" max="2560" width="9.140625" style="9"/>
    <col min="2561" max="2561" width="41.42578125" style="9" customWidth="1"/>
    <col min="2562" max="2562" width="14.28515625" style="9" customWidth="1"/>
    <col min="2563" max="2563" width="7.140625" style="9" customWidth="1"/>
    <col min="2564" max="2564" width="9.5703125" style="9" customWidth="1"/>
    <col min="2565" max="2565" width="11.42578125" style="9" bestFit="1" customWidth="1"/>
    <col min="2566" max="2566" width="11.42578125" style="9" customWidth="1"/>
    <col min="2567" max="2567" width="12.140625" style="9" customWidth="1"/>
    <col min="2568" max="2816" width="9.140625" style="9"/>
    <col min="2817" max="2817" width="41.42578125" style="9" customWidth="1"/>
    <col min="2818" max="2818" width="14.28515625" style="9" customWidth="1"/>
    <col min="2819" max="2819" width="7.140625" style="9" customWidth="1"/>
    <col min="2820" max="2820" width="9.5703125" style="9" customWidth="1"/>
    <col min="2821" max="2821" width="11.42578125" style="9" bestFit="1" customWidth="1"/>
    <col min="2822" max="2822" width="11.42578125" style="9" customWidth="1"/>
    <col min="2823" max="2823" width="12.140625" style="9" customWidth="1"/>
    <col min="2824" max="3072" width="9.140625" style="9"/>
    <col min="3073" max="3073" width="41.42578125" style="9" customWidth="1"/>
    <col min="3074" max="3074" width="14.28515625" style="9" customWidth="1"/>
    <col min="3075" max="3075" width="7.140625" style="9" customWidth="1"/>
    <col min="3076" max="3076" width="9.5703125" style="9" customWidth="1"/>
    <col min="3077" max="3077" width="11.42578125" style="9" bestFit="1" customWidth="1"/>
    <col min="3078" max="3078" width="11.42578125" style="9" customWidth="1"/>
    <col min="3079" max="3079" width="12.140625" style="9" customWidth="1"/>
    <col min="3080" max="3328" width="9.140625" style="9"/>
    <col min="3329" max="3329" width="41.42578125" style="9" customWidth="1"/>
    <col min="3330" max="3330" width="14.28515625" style="9" customWidth="1"/>
    <col min="3331" max="3331" width="7.140625" style="9" customWidth="1"/>
    <col min="3332" max="3332" width="9.5703125" style="9" customWidth="1"/>
    <col min="3333" max="3333" width="11.42578125" style="9" bestFit="1" customWidth="1"/>
    <col min="3334" max="3334" width="11.42578125" style="9" customWidth="1"/>
    <col min="3335" max="3335" width="12.140625" style="9" customWidth="1"/>
    <col min="3336" max="3584" width="9.140625" style="9"/>
    <col min="3585" max="3585" width="41.42578125" style="9" customWidth="1"/>
    <col min="3586" max="3586" width="14.28515625" style="9" customWidth="1"/>
    <col min="3587" max="3587" width="7.140625" style="9" customWidth="1"/>
    <col min="3588" max="3588" width="9.5703125" style="9" customWidth="1"/>
    <col min="3589" max="3589" width="11.42578125" style="9" bestFit="1" customWidth="1"/>
    <col min="3590" max="3590" width="11.42578125" style="9" customWidth="1"/>
    <col min="3591" max="3591" width="12.140625" style="9" customWidth="1"/>
    <col min="3592" max="3840" width="9.140625" style="9"/>
    <col min="3841" max="3841" width="41.42578125" style="9" customWidth="1"/>
    <col min="3842" max="3842" width="14.28515625" style="9" customWidth="1"/>
    <col min="3843" max="3843" width="7.140625" style="9" customWidth="1"/>
    <col min="3844" max="3844" width="9.5703125" style="9" customWidth="1"/>
    <col min="3845" max="3845" width="11.42578125" style="9" bestFit="1" customWidth="1"/>
    <col min="3846" max="3846" width="11.42578125" style="9" customWidth="1"/>
    <col min="3847" max="3847" width="12.140625" style="9" customWidth="1"/>
    <col min="3848" max="4096" width="9.140625" style="9"/>
    <col min="4097" max="4097" width="41.42578125" style="9" customWidth="1"/>
    <col min="4098" max="4098" width="14.28515625" style="9" customWidth="1"/>
    <col min="4099" max="4099" width="7.140625" style="9" customWidth="1"/>
    <col min="4100" max="4100" width="9.5703125" style="9" customWidth="1"/>
    <col min="4101" max="4101" width="11.42578125" style="9" bestFit="1" customWidth="1"/>
    <col min="4102" max="4102" width="11.42578125" style="9" customWidth="1"/>
    <col min="4103" max="4103" width="12.140625" style="9" customWidth="1"/>
    <col min="4104" max="4352" width="9.140625" style="9"/>
    <col min="4353" max="4353" width="41.42578125" style="9" customWidth="1"/>
    <col min="4354" max="4354" width="14.28515625" style="9" customWidth="1"/>
    <col min="4355" max="4355" width="7.140625" style="9" customWidth="1"/>
    <col min="4356" max="4356" width="9.5703125" style="9" customWidth="1"/>
    <col min="4357" max="4357" width="11.42578125" style="9" bestFit="1" customWidth="1"/>
    <col min="4358" max="4358" width="11.42578125" style="9" customWidth="1"/>
    <col min="4359" max="4359" width="12.140625" style="9" customWidth="1"/>
    <col min="4360" max="4608" width="9.140625" style="9"/>
    <col min="4609" max="4609" width="41.42578125" style="9" customWidth="1"/>
    <col min="4610" max="4610" width="14.28515625" style="9" customWidth="1"/>
    <col min="4611" max="4611" width="7.140625" style="9" customWidth="1"/>
    <col min="4612" max="4612" width="9.5703125" style="9" customWidth="1"/>
    <col min="4613" max="4613" width="11.42578125" style="9" bestFit="1" customWidth="1"/>
    <col min="4614" max="4614" width="11.42578125" style="9" customWidth="1"/>
    <col min="4615" max="4615" width="12.140625" style="9" customWidth="1"/>
    <col min="4616" max="4864" width="9.140625" style="9"/>
    <col min="4865" max="4865" width="41.42578125" style="9" customWidth="1"/>
    <col min="4866" max="4866" width="14.28515625" style="9" customWidth="1"/>
    <col min="4867" max="4867" width="7.140625" style="9" customWidth="1"/>
    <col min="4868" max="4868" width="9.5703125" style="9" customWidth="1"/>
    <col min="4869" max="4869" width="11.42578125" style="9" bestFit="1" customWidth="1"/>
    <col min="4870" max="4870" width="11.42578125" style="9" customWidth="1"/>
    <col min="4871" max="4871" width="12.140625" style="9" customWidth="1"/>
    <col min="4872" max="5120" width="9.140625" style="9"/>
    <col min="5121" max="5121" width="41.42578125" style="9" customWidth="1"/>
    <col min="5122" max="5122" width="14.28515625" style="9" customWidth="1"/>
    <col min="5123" max="5123" width="7.140625" style="9" customWidth="1"/>
    <col min="5124" max="5124" width="9.5703125" style="9" customWidth="1"/>
    <col min="5125" max="5125" width="11.42578125" style="9" bestFit="1" customWidth="1"/>
    <col min="5126" max="5126" width="11.42578125" style="9" customWidth="1"/>
    <col min="5127" max="5127" width="12.140625" style="9" customWidth="1"/>
    <col min="5128" max="5376" width="9.140625" style="9"/>
    <col min="5377" max="5377" width="41.42578125" style="9" customWidth="1"/>
    <col min="5378" max="5378" width="14.28515625" style="9" customWidth="1"/>
    <col min="5379" max="5379" width="7.140625" style="9" customWidth="1"/>
    <col min="5380" max="5380" width="9.5703125" style="9" customWidth="1"/>
    <col min="5381" max="5381" width="11.42578125" style="9" bestFit="1" customWidth="1"/>
    <col min="5382" max="5382" width="11.42578125" style="9" customWidth="1"/>
    <col min="5383" max="5383" width="12.140625" style="9" customWidth="1"/>
    <col min="5384" max="5632" width="9.140625" style="9"/>
    <col min="5633" max="5633" width="41.42578125" style="9" customWidth="1"/>
    <col min="5634" max="5634" width="14.28515625" style="9" customWidth="1"/>
    <col min="5635" max="5635" width="7.140625" style="9" customWidth="1"/>
    <col min="5636" max="5636" width="9.5703125" style="9" customWidth="1"/>
    <col min="5637" max="5637" width="11.42578125" style="9" bestFit="1" customWidth="1"/>
    <col min="5638" max="5638" width="11.42578125" style="9" customWidth="1"/>
    <col min="5639" max="5639" width="12.140625" style="9" customWidth="1"/>
    <col min="5640" max="5888" width="9.140625" style="9"/>
    <col min="5889" max="5889" width="41.42578125" style="9" customWidth="1"/>
    <col min="5890" max="5890" width="14.28515625" style="9" customWidth="1"/>
    <col min="5891" max="5891" width="7.140625" style="9" customWidth="1"/>
    <col min="5892" max="5892" width="9.5703125" style="9" customWidth="1"/>
    <col min="5893" max="5893" width="11.42578125" style="9" bestFit="1" customWidth="1"/>
    <col min="5894" max="5894" width="11.42578125" style="9" customWidth="1"/>
    <col min="5895" max="5895" width="12.140625" style="9" customWidth="1"/>
    <col min="5896" max="6144" width="9.140625" style="9"/>
    <col min="6145" max="6145" width="41.42578125" style="9" customWidth="1"/>
    <col min="6146" max="6146" width="14.28515625" style="9" customWidth="1"/>
    <col min="6147" max="6147" width="7.140625" style="9" customWidth="1"/>
    <col min="6148" max="6148" width="9.5703125" style="9" customWidth="1"/>
    <col min="6149" max="6149" width="11.42578125" style="9" bestFit="1" customWidth="1"/>
    <col min="6150" max="6150" width="11.42578125" style="9" customWidth="1"/>
    <col min="6151" max="6151" width="12.140625" style="9" customWidth="1"/>
    <col min="6152" max="6400" width="9.140625" style="9"/>
    <col min="6401" max="6401" width="41.42578125" style="9" customWidth="1"/>
    <col min="6402" max="6402" width="14.28515625" style="9" customWidth="1"/>
    <col min="6403" max="6403" width="7.140625" style="9" customWidth="1"/>
    <col min="6404" max="6404" width="9.5703125" style="9" customWidth="1"/>
    <col min="6405" max="6405" width="11.42578125" style="9" bestFit="1" customWidth="1"/>
    <col min="6406" max="6406" width="11.42578125" style="9" customWidth="1"/>
    <col min="6407" max="6407" width="12.140625" style="9" customWidth="1"/>
    <col min="6408" max="6656" width="9.140625" style="9"/>
    <col min="6657" max="6657" width="41.42578125" style="9" customWidth="1"/>
    <col min="6658" max="6658" width="14.28515625" style="9" customWidth="1"/>
    <col min="6659" max="6659" width="7.140625" style="9" customWidth="1"/>
    <col min="6660" max="6660" width="9.5703125" style="9" customWidth="1"/>
    <col min="6661" max="6661" width="11.42578125" style="9" bestFit="1" customWidth="1"/>
    <col min="6662" max="6662" width="11.42578125" style="9" customWidth="1"/>
    <col min="6663" max="6663" width="12.140625" style="9" customWidth="1"/>
    <col min="6664" max="6912" width="9.140625" style="9"/>
    <col min="6913" max="6913" width="41.42578125" style="9" customWidth="1"/>
    <col min="6914" max="6914" width="14.28515625" style="9" customWidth="1"/>
    <col min="6915" max="6915" width="7.140625" style="9" customWidth="1"/>
    <col min="6916" max="6916" width="9.5703125" style="9" customWidth="1"/>
    <col min="6917" max="6917" width="11.42578125" style="9" bestFit="1" customWidth="1"/>
    <col min="6918" max="6918" width="11.42578125" style="9" customWidth="1"/>
    <col min="6919" max="6919" width="12.140625" style="9" customWidth="1"/>
    <col min="6920" max="7168" width="9.140625" style="9"/>
    <col min="7169" max="7169" width="41.42578125" style="9" customWidth="1"/>
    <col min="7170" max="7170" width="14.28515625" style="9" customWidth="1"/>
    <col min="7171" max="7171" width="7.140625" style="9" customWidth="1"/>
    <col min="7172" max="7172" width="9.5703125" style="9" customWidth="1"/>
    <col min="7173" max="7173" width="11.42578125" style="9" bestFit="1" customWidth="1"/>
    <col min="7174" max="7174" width="11.42578125" style="9" customWidth="1"/>
    <col min="7175" max="7175" width="12.140625" style="9" customWidth="1"/>
    <col min="7176" max="7424" width="9.140625" style="9"/>
    <col min="7425" max="7425" width="41.42578125" style="9" customWidth="1"/>
    <col min="7426" max="7426" width="14.28515625" style="9" customWidth="1"/>
    <col min="7427" max="7427" width="7.140625" style="9" customWidth="1"/>
    <col min="7428" max="7428" width="9.5703125" style="9" customWidth="1"/>
    <col min="7429" max="7429" width="11.42578125" style="9" bestFit="1" customWidth="1"/>
    <col min="7430" max="7430" width="11.42578125" style="9" customWidth="1"/>
    <col min="7431" max="7431" width="12.140625" style="9" customWidth="1"/>
    <col min="7432" max="7680" width="9.140625" style="9"/>
    <col min="7681" max="7681" width="41.42578125" style="9" customWidth="1"/>
    <col min="7682" max="7682" width="14.28515625" style="9" customWidth="1"/>
    <col min="7683" max="7683" width="7.140625" style="9" customWidth="1"/>
    <col min="7684" max="7684" width="9.5703125" style="9" customWidth="1"/>
    <col min="7685" max="7685" width="11.42578125" style="9" bestFit="1" customWidth="1"/>
    <col min="7686" max="7686" width="11.42578125" style="9" customWidth="1"/>
    <col min="7687" max="7687" width="12.140625" style="9" customWidth="1"/>
    <col min="7688" max="7936" width="9.140625" style="9"/>
    <col min="7937" max="7937" width="41.42578125" style="9" customWidth="1"/>
    <col min="7938" max="7938" width="14.28515625" style="9" customWidth="1"/>
    <col min="7939" max="7939" width="7.140625" style="9" customWidth="1"/>
    <col min="7940" max="7940" width="9.5703125" style="9" customWidth="1"/>
    <col min="7941" max="7941" width="11.42578125" style="9" bestFit="1" customWidth="1"/>
    <col min="7942" max="7942" width="11.42578125" style="9" customWidth="1"/>
    <col min="7943" max="7943" width="12.140625" style="9" customWidth="1"/>
    <col min="7944" max="8192" width="9.140625" style="9"/>
    <col min="8193" max="8193" width="41.42578125" style="9" customWidth="1"/>
    <col min="8194" max="8194" width="14.28515625" style="9" customWidth="1"/>
    <col min="8195" max="8195" width="7.140625" style="9" customWidth="1"/>
    <col min="8196" max="8196" width="9.5703125" style="9" customWidth="1"/>
    <col min="8197" max="8197" width="11.42578125" style="9" bestFit="1" customWidth="1"/>
    <col min="8198" max="8198" width="11.42578125" style="9" customWidth="1"/>
    <col min="8199" max="8199" width="12.140625" style="9" customWidth="1"/>
    <col min="8200" max="8448" width="9.140625" style="9"/>
    <col min="8449" max="8449" width="41.42578125" style="9" customWidth="1"/>
    <col min="8450" max="8450" width="14.28515625" style="9" customWidth="1"/>
    <col min="8451" max="8451" width="7.140625" style="9" customWidth="1"/>
    <col min="8452" max="8452" width="9.5703125" style="9" customWidth="1"/>
    <col min="8453" max="8453" width="11.42578125" style="9" bestFit="1" customWidth="1"/>
    <col min="8454" max="8454" width="11.42578125" style="9" customWidth="1"/>
    <col min="8455" max="8455" width="12.140625" style="9" customWidth="1"/>
    <col min="8456" max="8704" width="9.140625" style="9"/>
    <col min="8705" max="8705" width="41.42578125" style="9" customWidth="1"/>
    <col min="8706" max="8706" width="14.28515625" style="9" customWidth="1"/>
    <col min="8707" max="8707" width="7.140625" style="9" customWidth="1"/>
    <col min="8708" max="8708" width="9.5703125" style="9" customWidth="1"/>
    <col min="8709" max="8709" width="11.42578125" style="9" bestFit="1" customWidth="1"/>
    <col min="8710" max="8710" width="11.42578125" style="9" customWidth="1"/>
    <col min="8711" max="8711" width="12.140625" style="9" customWidth="1"/>
    <col min="8712" max="8960" width="9.140625" style="9"/>
    <col min="8961" max="8961" width="41.42578125" style="9" customWidth="1"/>
    <col min="8962" max="8962" width="14.28515625" style="9" customWidth="1"/>
    <col min="8963" max="8963" width="7.140625" style="9" customWidth="1"/>
    <col min="8964" max="8964" width="9.5703125" style="9" customWidth="1"/>
    <col min="8965" max="8965" width="11.42578125" style="9" bestFit="1" customWidth="1"/>
    <col min="8966" max="8966" width="11.42578125" style="9" customWidth="1"/>
    <col min="8967" max="8967" width="12.140625" style="9" customWidth="1"/>
    <col min="8968" max="9216" width="9.140625" style="9"/>
    <col min="9217" max="9217" width="41.42578125" style="9" customWidth="1"/>
    <col min="9218" max="9218" width="14.28515625" style="9" customWidth="1"/>
    <col min="9219" max="9219" width="7.140625" style="9" customWidth="1"/>
    <col min="9220" max="9220" width="9.5703125" style="9" customWidth="1"/>
    <col min="9221" max="9221" width="11.42578125" style="9" bestFit="1" customWidth="1"/>
    <col min="9222" max="9222" width="11.42578125" style="9" customWidth="1"/>
    <col min="9223" max="9223" width="12.140625" style="9" customWidth="1"/>
    <col min="9224" max="9472" width="9.140625" style="9"/>
    <col min="9473" max="9473" width="41.42578125" style="9" customWidth="1"/>
    <col min="9474" max="9474" width="14.28515625" style="9" customWidth="1"/>
    <col min="9475" max="9475" width="7.140625" style="9" customWidth="1"/>
    <col min="9476" max="9476" width="9.5703125" style="9" customWidth="1"/>
    <col min="9477" max="9477" width="11.42578125" style="9" bestFit="1" customWidth="1"/>
    <col min="9478" max="9478" width="11.42578125" style="9" customWidth="1"/>
    <col min="9479" max="9479" width="12.140625" style="9" customWidth="1"/>
    <col min="9480" max="9728" width="9.140625" style="9"/>
    <col min="9729" max="9729" width="41.42578125" style="9" customWidth="1"/>
    <col min="9730" max="9730" width="14.28515625" style="9" customWidth="1"/>
    <col min="9731" max="9731" width="7.140625" style="9" customWidth="1"/>
    <col min="9732" max="9732" width="9.5703125" style="9" customWidth="1"/>
    <col min="9733" max="9733" width="11.42578125" style="9" bestFit="1" customWidth="1"/>
    <col min="9734" max="9734" width="11.42578125" style="9" customWidth="1"/>
    <col min="9735" max="9735" width="12.140625" style="9" customWidth="1"/>
    <col min="9736" max="9984" width="9.140625" style="9"/>
    <col min="9985" max="9985" width="41.42578125" style="9" customWidth="1"/>
    <col min="9986" max="9986" width="14.28515625" style="9" customWidth="1"/>
    <col min="9987" max="9987" width="7.140625" style="9" customWidth="1"/>
    <col min="9988" max="9988" width="9.5703125" style="9" customWidth="1"/>
    <col min="9989" max="9989" width="11.42578125" style="9" bestFit="1" customWidth="1"/>
    <col min="9990" max="9990" width="11.42578125" style="9" customWidth="1"/>
    <col min="9991" max="9991" width="12.140625" style="9" customWidth="1"/>
    <col min="9992" max="10240" width="9.140625" style="9"/>
    <col min="10241" max="10241" width="41.42578125" style="9" customWidth="1"/>
    <col min="10242" max="10242" width="14.28515625" style="9" customWidth="1"/>
    <col min="10243" max="10243" width="7.140625" style="9" customWidth="1"/>
    <col min="10244" max="10244" width="9.5703125" style="9" customWidth="1"/>
    <col min="10245" max="10245" width="11.42578125" style="9" bestFit="1" customWidth="1"/>
    <col min="10246" max="10246" width="11.42578125" style="9" customWidth="1"/>
    <col min="10247" max="10247" width="12.140625" style="9" customWidth="1"/>
    <col min="10248" max="10496" width="9.140625" style="9"/>
    <col min="10497" max="10497" width="41.42578125" style="9" customWidth="1"/>
    <col min="10498" max="10498" width="14.28515625" style="9" customWidth="1"/>
    <col min="10499" max="10499" width="7.140625" style="9" customWidth="1"/>
    <col min="10500" max="10500" width="9.5703125" style="9" customWidth="1"/>
    <col min="10501" max="10501" width="11.42578125" style="9" bestFit="1" customWidth="1"/>
    <col min="10502" max="10502" width="11.42578125" style="9" customWidth="1"/>
    <col min="10503" max="10503" width="12.140625" style="9" customWidth="1"/>
    <col min="10504" max="10752" width="9.140625" style="9"/>
    <col min="10753" max="10753" width="41.42578125" style="9" customWidth="1"/>
    <col min="10754" max="10754" width="14.28515625" style="9" customWidth="1"/>
    <col min="10755" max="10755" width="7.140625" style="9" customWidth="1"/>
    <col min="10756" max="10756" width="9.5703125" style="9" customWidth="1"/>
    <col min="10757" max="10757" width="11.42578125" style="9" bestFit="1" customWidth="1"/>
    <col min="10758" max="10758" width="11.42578125" style="9" customWidth="1"/>
    <col min="10759" max="10759" width="12.140625" style="9" customWidth="1"/>
    <col min="10760" max="11008" width="9.140625" style="9"/>
    <col min="11009" max="11009" width="41.42578125" style="9" customWidth="1"/>
    <col min="11010" max="11010" width="14.28515625" style="9" customWidth="1"/>
    <col min="11011" max="11011" width="7.140625" style="9" customWidth="1"/>
    <col min="11012" max="11012" width="9.5703125" style="9" customWidth="1"/>
    <col min="11013" max="11013" width="11.42578125" style="9" bestFit="1" customWidth="1"/>
    <col min="11014" max="11014" width="11.42578125" style="9" customWidth="1"/>
    <col min="11015" max="11015" width="12.140625" style="9" customWidth="1"/>
    <col min="11016" max="11264" width="9.140625" style="9"/>
    <col min="11265" max="11265" width="41.42578125" style="9" customWidth="1"/>
    <col min="11266" max="11266" width="14.28515625" style="9" customWidth="1"/>
    <col min="11267" max="11267" width="7.140625" style="9" customWidth="1"/>
    <col min="11268" max="11268" width="9.5703125" style="9" customWidth="1"/>
    <col min="11269" max="11269" width="11.42578125" style="9" bestFit="1" customWidth="1"/>
    <col min="11270" max="11270" width="11.42578125" style="9" customWidth="1"/>
    <col min="11271" max="11271" width="12.140625" style="9" customWidth="1"/>
    <col min="11272" max="11520" width="9.140625" style="9"/>
    <col min="11521" max="11521" width="41.42578125" style="9" customWidth="1"/>
    <col min="11522" max="11522" width="14.28515625" style="9" customWidth="1"/>
    <col min="11523" max="11523" width="7.140625" style="9" customWidth="1"/>
    <col min="11524" max="11524" width="9.5703125" style="9" customWidth="1"/>
    <col min="11525" max="11525" width="11.42578125" style="9" bestFit="1" customWidth="1"/>
    <col min="11526" max="11526" width="11.42578125" style="9" customWidth="1"/>
    <col min="11527" max="11527" width="12.140625" style="9" customWidth="1"/>
    <col min="11528" max="11776" width="9.140625" style="9"/>
    <col min="11777" max="11777" width="41.42578125" style="9" customWidth="1"/>
    <col min="11778" max="11778" width="14.28515625" style="9" customWidth="1"/>
    <col min="11779" max="11779" width="7.140625" style="9" customWidth="1"/>
    <col min="11780" max="11780" width="9.5703125" style="9" customWidth="1"/>
    <col min="11781" max="11781" width="11.42578125" style="9" bestFit="1" customWidth="1"/>
    <col min="11782" max="11782" width="11.42578125" style="9" customWidth="1"/>
    <col min="11783" max="11783" width="12.140625" style="9" customWidth="1"/>
    <col min="11784" max="12032" width="9.140625" style="9"/>
    <col min="12033" max="12033" width="41.42578125" style="9" customWidth="1"/>
    <col min="12034" max="12034" width="14.28515625" style="9" customWidth="1"/>
    <col min="12035" max="12035" width="7.140625" style="9" customWidth="1"/>
    <col min="12036" max="12036" width="9.5703125" style="9" customWidth="1"/>
    <col min="12037" max="12037" width="11.42578125" style="9" bestFit="1" customWidth="1"/>
    <col min="12038" max="12038" width="11.42578125" style="9" customWidth="1"/>
    <col min="12039" max="12039" width="12.140625" style="9" customWidth="1"/>
    <col min="12040" max="12288" width="9.140625" style="9"/>
    <col min="12289" max="12289" width="41.42578125" style="9" customWidth="1"/>
    <col min="12290" max="12290" width="14.28515625" style="9" customWidth="1"/>
    <col min="12291" max="12291" width="7.140625" style="9" customWidth="1"/>
    <col min="12292" max="12292" width="9.5703125" style="9" customWidth="1"/>
    <col min="12293" max="12293" width="11.42578125" style="9" bestFit="1" customWidth="1"/>
    <col min="12294" max="12294" width="11.42578125" style="9" customWidth="1"/>
    <col min="12295" max="12295" width="12.140625" style="9" customWidth="1"/>
    <col min="12296" max="12544" width="9.140625" style="9"/>
    <col min="12545" max="12545" width="41.42578125" style="9" customWidth="1"/>
    <col min="12546" max="12546" width="14.28515625" style="9" customWidth="1"/>
    <col min="12547" max="12547" width="7.140625" style="9" customWidth="1"/>
    <col min="12548" max="12548" width="9.5703125" style="9" customWidth="1"/>
    <col min="12549" max="12549" width="11.42578125" style="9" bestFit="1" customWidth="1"/>
    <col min="12550" max="12550" width="11.42578125" style="9" customWidth="1"/>
    <col min="12551" max="12551" width="12.140625" style="9" customWidth="1"/>
    <col min="12552" max="12800" width="9.140625" style="9"/>
    <col min="12801" max="12801" width="41.42578125" style="9" customWidth="1"/>
    <col min="12802" max="12802" width="14.28515625" style="9" customWidth="1"/>
    <col min="12803" max="12803" width="7.140625" style="9" customWidth="1"/>
    <col min="12804" max="12804" width="9.5703125" style="9" customWidth="1"/>
    <col min="12805" max="12805" width="11.42578125" style="9" bestFit="1" customWidth="1"/>
    <col min="12806" max="12806" width="11.42578125" style="9" customWidth="1"/>
    <col min="12807" max="12807" width="12.140625" style="9" customWidth="1"/>
    <col min="12808" max="13056" width="9.140625" style="9"/>
    <col min="13057" max="13057" width="41.42578125" style="9" customWidth="1"/>
    <col min="13058" max="13058" width="14.28515625" style="9" customWidth="1"/>
    <col min="13059" max="13059" width="7.140625" style="9" customWidth="1"/>
    <col min="13060" max="13060" width="9.5703125" style="9" customWidth="1"/>
    <col min="13061" max="13061" width="11.42578125" style="9" bestFit="1" customWidth="1"/>
    <col min="13062" max="13062" width="11.42578125" style="9" customWidth="1"/>
    <col min="13063" max="13063" width="12.140625" style="9" customWidth="1"/>
    <col min="13064" max="13312" width="9.140625" style="9"/>
    <col min="13313" max="13313" width="41.42578125" style="9" customWidth="1"/>
    <col min="13314" max="13314" width="14.28515625" style="9" customWidth="1"/>
    <col min="13315" max="13315" width="7.140625" style="9" customWidth="1"/>
    <col min="13316" max="13316" width="9.5703125" style="9" customWidth="1"/>
    <col min="13317" max="13317" width="11.42578125" style="9" bestFit="1" customWidth="1"/>
    <col min="13318" max="13318" width="11.42578125" style="9" customWidth="1"/>
    <col min="13319" max="13319" width="12.140625" style="9" customWidth="1"/>
    <col min="13320" max="13568" width="9.140625" style="9"/>
    <col min="13569" max="13569" width="41.42578125" style="9" customWidth="1"/>
    <col min="13570" max="13570" width="14.28515625" style="9" customWidth="1"/>
    <col min="13571" max="13571" width="7.140625" style="9" customWidth="1"/>
    <col min="13572" max="13572" width="9.5703125" style="9" customWidth="1"/>
    <col min="13573" max="13573" width="11.42578125" style="9" bestFit="1" customWidth="1"/>
    <col min="13574" max="13574" width="11.42578125" style="9" customWidth="1"/>
    <col min="13575" max="13575" width="12.140625" style="9" customWidth="1"/>
    <col min="13576" max="13824" width="9.140625" style="9"/>
    <col min="13825" max="13825" width="41.42578125" style="9" customWidth="1"/>
    <col min="13826" max="13826" width="14.28515625" style="9" customWidth="1"/>
    <col min="13827" max="13827" width="7.140625" style="9" customWidth="1"/>
    <col min="13828" max="13828" width="9.5703125" style="9" customWidth="1"/>
    <col min="13829" max="13829" width="11.42578125" style="9" bestFit="1" customWidth="1"/>
    <col min="13830" max="13830" width="11.42578125" style="9" customWidth="1"/>
    <col min="13831" max="13831" width="12.140625" style="9" customWidth="1"/>
    <col min="13832" max="14080" width="9.140625" style="9"/>
    <col min="14081" max="14081" width="41.42578125" style="9" customWidth="1"/>
    <col min="14082" max="14082" width="14.28515625" style="9" customWidth="1"/>
    <col min="14083" max="14083" width="7.140625" style="9" customWidth="1"/>
    <col min="14084" max="14084" width="9.5703125" style="9" customWidth="1"/>
    <col min="14085" max="14085" width="11.42578125" style="9" bestFit="1" customWidth="1"/>
    <col min="14086" max="14086" width="11.42578125" style="9" customWidth="1"/>
    <col min="14087" max="14087" width="12.140625" style="9" customWidth="1"/>
    <col min="14088" max="14336" width="9.140625" style="9"/>
    <col min="14337" max="14337" width="41.42578125" style="9" customWidth="1"/>
    <col min="14338" max="14338" width="14.28515625" style="9" customWidth="1"/>
    <col min="14339" max="14339" width="7.140625" style="9" customWidth="1"/>
    <col min="14340" max="14340" width="9.5703125" style="9" customWidth="1"/>
    <col min="14341" max="14341" width="11.42578125" style="9" bestFit="1" customWidth="1"/>
    <col min="14342" max="14342" width="11.42578125" style="9" customWidth="1"/>
    <col min="14343" max="14343" width="12.140625" style="9" customWidth="1"/>
    <col min="14344" max="14592" width="9.140625" style="9"/>
    <col min="14593" max="14593" width="41.42578125" style="9" customWidth="1"/>
    <col min="14594" max="14594" width="14.28515625" style="9" customWidth="1"/>
    <col min="14595" max="14595" width="7.140625" style="9" customWidth="1"/>
    <col min="14596" max="14596" width="9.5703125" style="9" customWidth="1"/>
    <col min="14597" max="14597" width="11.42578125" style="9" bestFit="1" customWidth="1"/>
    <col min="14598" max="14598" width="11.42578125" style="9" customWidth="1"/>
    <col min="14599" max="14599" width="12.140625" style="9" customWidth="1"/>
    <col min="14600" max="14848" width="9.140625" style="9"/>
    <col min="14849" max="14849" width="41.42578125" style="9" customWidth="1"/>
    <col min="14850" max="14850" width="14.28515625" style="9" customWidth="1"/>
    <col min="14851" max="14851" width="7.140625" style="9" customWidth="1"/>
    <col min="14852" max="14852" width="9.5703125" style="9" customWidth="1"/>
    <col min="14853" max="14853" width="11.42578125" style="9" bestFit="1" customWidth="1"/>
    <col min="14854" max="14854" width="11.42578125" style="9" customWidth="1"/>
    <col min="14855" max="14855" width="12.140625" style="9" customWidth="1"/>
    <col min="14856" max="15104" width="9.140625" style="9"/>
    <col min="15105" max="15105" width="41.42578125" style="9" customWidth="1"/>
    <col min="15106" max="15106" width="14.28515625" style="9" customWidth="1"/>
    <col min="15107" max="15107" width="7.140625" style="9" customWidth="1"/>
    <col min="15108" max="15108" width="9.5703125" style="9" customWidth="1"/>
    <col min="15109" max="15109" width="11.42578125" style="9" bestFit="1" customWidth="1"/>
    <col min="15110" max="15110" width="11.42578125" style="9" customWidth="1"/>
    <col min="15111" max="15111" width="12.140625" style="9" customWidth="1"/>
    <col min="15112" max="15360" width="9.140625" style="9"/>
    <col min="15361" max="15361" width="41.42578125" style="9" customWidth="1"/>
    <col min="15362" max="15362" width="14.28515625" style="9" customWidth="1"/>
    <col min="15363" max="15363" width="7.140625" style="9" customWidth="1"/>
    <col min="15364" max="15364" width="9.5703125" style="9" customWidth="1"/>
    <col min="15365" max="15365" width="11.42578125" style="9" bestFit="1" customWidth="1"/>
    <col min="15366" max="15366" width="11.42578125" style="9" customWidth="1"/>
    <col min="15367" max="15367" width="12.140625" style="9" customWidth="1"/>
    <col min="15368" max="15616" width="9.140625" style="9"/>
    <col min="15617" max="15617" width="41.42578125" style="9" customWidth="1"/>
    <col min="15618" max="15618" width="14.28515625" style="9" customWidth="1"/>
    <col min="15619" max="15619" width="7.140625" style="9" customWidth="1"/>
    <col min="15620" max="15620" width="9.5703125" style="9" customWidth="1"/>
    <col min="15621" max="15621" width="11.42578125" style="9" bestFit="1" customWidth="1"/>
    <col min="15622" max="15622" width="11.42578125" style="9" customWidth="1"/>
    <col min="15623" max="15623" width="12.140625" style="9" customWidth="1"/>
    <col min="15624" max="15872" width="9.140625" style="9"/>
    <col min="15873" max="15873" width="41.42578125" style="9" customWidth="1"/>
    <col min="15874" max="15874" width="14.28515625" style="9" customWidth="1"/>
    <col min="15875" max="15875" width="7.140625" style="9" customWidth="1"/>
    <col min="15876" max="15876" width="9.5703125" style="9" customWidth="1"/>
    <col min="15877" max="15877" width="11.42578125" style="9" bestFit="1" customWidth="1"/>
    <col min="15878" max="15878" width="11.42578125" style="9" customWidth="1"/>
    <col min="15879" max="15879" width="12.140625" style="9" customWidth="1"/>
    <col min="15880" max="16128" width="9.140625" style="9"/>
    <col min="16129" max="16129" width="41.42578125" style="9" customWidth="1"/>
    <col min="16130" max="16130" width="14.28515625" style="9" customWidth="1"/>
    <col min="16131" max="16131" width="7.140625" style="9" customWidth="1"/>
    <col min="16132" max="16132" width="9.5703125" style="9" customWidth="1"/>
    <col min="16133" max="16133" width="11.42578125" style="9" bestFit="1" customWidth="1"/>
    <col min="16134" max="16134" width="11.42578125" style="9" customWidth="1"/>
    <col min="16135" max="16135" width="12.140625" style="9" customWidth="1"/>
    <col min="16136" max="16384" width="9.140625" style="9"/>
  </cols>
  <sheetData>
    <row r="1" spans="1:7" s="3" customFormat="1" ht="16.5">
      <c r="A1" s="1"/>
      <c r="B1" s="2" t="s">
        <v>1069</v>
      </c>
      <c r="C1" s="2"/>
      <c r="D1" s="2"/>
      <c r="F1" s="2"/>
      <c r="G1" s="2"/>
    </row>
    <row r="2" spans="1:7" s="3" customFormat="1" ht="16.5">
      <c r="A2" s="1"/>
      <c r="B2" s="2" t="s">
        <v>0</v>
      </c>
      <c r="C2" s="2"/>
      <c r="D2" s="2"/>
      <c r="F2" s="2"/>
      <c r="G2" s="2"/>
    </row>
    <row r="3" spans="1:7" s="3" customFormat="1" ht="16.5">
      <c r="A3" s="1"/>
      <c r="B3" s="4" t="s">
        <v>1</v>
      </c>
      <c r="C3" s="4"/>
      <c r="D3" s="4"/>
      <c r="F3" s="4"/>
      <c r="G3" s="4"/>
    </row>
    <row r="4" spans="1:7" s="3" customFormat="1" ht="16.5" hidden="1">
      <c r="A4" s="1"/>
      <c r="B4" s="2" t="s">
        <v>2</v>
      </c>
      <c r="C4" s="2"/>
      <c r="D4" s="2"/>
      <c r="F4" s="2"/>
      <c r="G4" s="2"/>
    </row>
    <row r="5" spans="1:7" s="3" customFormat="1" ht="16.5">
      <c r="A5" s="1"/>
      <c r="B5" s="3" t="s">
        <v>1071</v>
      </c>
    </row>
    <row r="6" spans="1:7" s="3" customFormat="1" ht="28.5" customHeight="1">
      <c r="A6" s="63" t="s">
        <v>3</v>
      </c>
      <c r="B6" s="63"/>
      <c r="C6" s="63"/>
      <c r="D6" s="63"/>
      <c r="E6" s="63"/>
      <c r="F6" s="5"/>
      <c r="G6" s="5"/>
    </row>
    <row r="7" spans="1:7" s="3" customFormat="1" ht="16.5" customHeight="1">
      <c r="A7" s="63"/>
      <c r="B7" s="63"/>
      <c r="C7" s="63"/>
      <c r="D7" s="63"/>
      <c r="E7" s="63"/>
      <c r="F7" s="5"/>
      <c r="G7" s="5"/>
    </row>
    <row r="8" spans="1:7" s="3" customFormat="1" ht="36.75" customHeight="1">
      <c r="A8" s="63"/>
      <c r="B8" s="63"/>
      <c r="C8" s="63"/>
      <c r="D8" s="63"/>
      <c r="E8" s="63"/>
      <c r="F8" s="5"/>
      <c r="G8" s="5"/>
    </row>
    <row r="9" spans="1:7" s="3" customFormat="1" ht="16.5">
      <c r="A9" s="58"/>
      <c r="B9" s="58"/>
      <c r="C9" s="58"/>
      <c r="D9" s="58"/>
      <c r="E9" s="58"/>
      <c r="F9" s="58"/>
      <c r="G9" s="58"/>
    </row>
    <row r="10" spans="1:7" s="3" customFormat="1" ht="16.5">
      <c r="A10" s="1"/>
      <c r="D10" s="64" t="s">
        <v>4</v>
      </c>
      <c r="E10" s="64"/>
      <c r="F10" s="4"/>
      <c r="G10" s="4"/>
    </row>
    <row r="11" spans="1:7" ht="66">
      <c r="A11" s="6" t="s">
        <v>5</v>
      </c>
      <c r="B11" s="7" t="s">
        <v>6</v>
      </c>
      <c r="C11" s="7" t="s">
        <v>7</v>
      </c>
      <c r="D11" s="7" t="s">
        <v>8</v>
      </c>
      <c r="E11" s="7" t="s">
        <v>9</v>
      </c>
      <c r="F11" s="8" t="s">
        <v>10</v>
      </c>
      <c r="G11" s="8" t="s">
        <v>11</v>
      </c>
    </row>
    <row r="12" spans="1:7" ht="16.5">
      <c r="A12" s="6">
        <v>1</v>
      </c>
      <c r="B12" s="7" t="s">
        <v>12</v>
      </c>
      <c r="C12" s="7" t="s">
        <v>13</v>
      </c>
      <c r="D12" s="7" t="s">
        <v>14</v>
      </c>
      <c r="E12" s="7" t="s">
        <v>15</v>
      </c>
      <c r="F12" s="8"/>
      <c r="G12" s="8"/>
    </row>
    <row r="13" spans="1:7" ht="94.5" customHeight="1">
      <c r="A13" s="6" t="s">
        <v>16</v>
      </c>
      <c r="B13" s="7" t="s">
        <v>17</v>
      </c>
      <c r="C13" s="7"/>
      <c r="D13" s="8"/>
      <c r="E13" s="10">
        <f t="shared" ref="E13:E114" si="0">F13+G13</f>
        <v>71741</v>
      </c>
      <c r="F13" s="10">
        <f>F14+F36+F50+F60+F67</f>
        <v>69618</v>
      </c>
      <c r="G13" s="10">
        <f>G14+G36+G50+G60+G67</f>
        <v>2123</v>
      </c>
    </row>
    <row r="14" spans="1:7" ht="126.75" customHeight="1">
      <c r="A14" s="6" t="s">
        <v>18</v>
      </c>
      <c r="B14" s="7" t="s">
        <v>19</v>
      </c>
      <c r="C14" s="7"/>
      <c r="D14" s="8"/>
      <c r="E14" s="10">
        <f t="shared" si="0"/>
        <v>89</v>
      </c>
      <c r="F14" s="10">
        <f>F15+F18+F21+F24+F30+F27+F33</f>
        <v>89</v>
      </c>
      <c r="G14" s="10">
        <f>G15+G18+G21+G24+G30+G27+G33</f>
        <v>0</v>
      </c>
    </row>
    <row r="15" spans="1:7" ht="90.75" customHeight="1">
      <c r="A15" s="6" t="s">
        <v>20</v>
      </c>
      <c r="B15" s="7" t="s">
        <v>21</v>
      </c>
      <c r="C15" s="7"/>
      <c r="D15" s="8"/>
      <c r="E15" s="10">
        <f t="shared" si="0"/>
        <v>3</v>
      </c>
      <c r="F15" s="10">
        <f>F16</f>
        <v>3</v>
      </c>
      <c r="G15" s="10">
        <f>G16</f>
        <v>0</v>
      </c>
    </row>
    <row r="16" spans="1:7" ht="27" customHeight="1">
      <c r="A16" s="11" t="s">
        <v>22</v>
      </c>
      <c r="B16" s="8" t="s">
        <v>23</v>
      </c>
      <c r="C16" s="7"/>
      <c r="D16" s="8"/>
      <c r="E16" s="12">
        <f t="shared" si="0"/>
        <v>3</v>
      </c>
      <c r="F16" s="12">
        <f>F17</f>
        <v>3</v>
      </c>
      <c r="G16" s="12">
        <f>G17</f>
        <v>0</v>
      </c>
    </row>
    <row r="17" spans="1:7" ht="66.75" customHeight="1">
      <c r="A17" s="8" t="s">
        <v>24</v>
      </c>
      <c r="B17" s="8" t="s">
        <v>23</v>
      </c>
      <c r="C17" s="8" t="s">
        <v>25</v>
      </c>
      <c r="D17" s="8" t="s">
        <v>26</v>
      </c>
      <c r="E17" s="12">
        <f t="shared" si="0"/>
        <v>3</v>
      </c>
      <c r="F17" s="12">
        <v>3</v>
      </c>
      <c r="G17" s="12"/>
    </row>
    <row r="18" spans="1:7" ht="70.5" customHeight="1">
      <c r="A18" s="13" t="s">
        <v>27</v>
      </c>
      <c r="B18" s="7" t="s">
        <v>28</v>
      </c>
      <c r="C18" s="7"/>
      <c r="D18" s="7"/>
      <c r="E18" s="10">
        <f t="shared" si="0"/>
        <v>20</v>
      </c>
      <c r="F18" s="10">
        <f>F19</f>
        <v>20</v>
      </c>
      <c r="G18" s="10">
        <f>G19</f>
        <v>0</v>
      </c>
    </row>
    <row r="19" spans="1:7" ht="40.5" customHeight="1">
      <c r="A19" s="8" t="s">
        <v>29</v>
      </c>
      <c r="B19" s="8" t="s">
        <v>30</v>
      </c>
      <c r="C19" s="8"/>
      <c r="D19" s="8"/>
      <c r="E19" s="12">
        <f t="shared" si="0"/>
        <v>20</v>
      </c>
      <c r="F19" s="12">
        <f>F20</f>
        <v>20</v>
      </c>
      <c r="G19" s="12">
        <f>G20</f>
        <v>0</v>
      </c>
    </row>
    <row r="20" spans="1:7" ht="54" customHeight="1">
      <c r="A20" s="8" t="s">
        <v>24</v>
      </c>
      <c r="B20" s="8" t="s">
        <v>30</v>
      </c>
      <c r="C20" s="8" t="s">
        <v>25</v>
      </c>
      <c r="D20" s="8" t="s">
        <v>31</v>
      </c>
      <c r="E20" s="12">
        <f t="shared" si="0"/>
        <v>20</v>
      </c>
      <c r="F20" s="12">
        <v>20</v>
      </c>
      <c r="G20" s="12"/>
    </row>
    <row r="21" spans="1:7" ht="96" customHeight="1">
      <c r="A21" s="7" t="s">
        <v>32</v>
      </c>
      <c r="B21" s="7" t="s">
        <v>33</v>
      </c>
      <c r="C21" s="7"/>
      <c r="D21" s="7"/>
      <c r="E21" s="10">
        <f t="shared" si="0"/>
        <v>3</v>
      </c>
      <c r="F21" s="10">
        <f>F22</f>
        <v>3</v>
      </c>
      <c r="G21" s="10">
        <f>G22</f>
        <v>0</v>
      </c>
    </row>
    <row r="22" spans="1:7" ht="21" customHeight="1">
      <c r="A22" s="8" t="s">
        <v>29</v>
      </c>
      <c r="B22" s="8" t="s">
        <v>34</v>
      </c>
      <c r="C22" s="8"/>
      <c r="D22" s="8"/>
      <c r="E22" s="12">
        <f t="shared" si="0"/>
        <v>3</v>
      </c>
      <c r="F22" s="12">
        <f>F23</f>
        <v>3</v>
      </c>
      <c r="G22" s="12">
        <f>G23</f>
        <v>0</v>
      </c>
    </row>
    <row r="23" spans="1:7" ht="117.75" customHeight="1">
      <c r="A23" s="14" t="s">
        <v>38</v>
      </c>
      <c r="B23" s="8" t="s">
        <v>34</v>
      </c>
      <c r="C23" s="8" t="s">
        <v>39</v>
      </c>
      <c r="D23" s="8" t="s">
        <v>31</v>
      </c>
      <c r="E23" s="12">
        <f t="shared" si="0"/>
        <v>3</v>
      </c>
      <c r="F23" s="12">
        <v>3</v>
      </c>
      <c r="G23" s="12"/>
    </row>
    <row r="24" spans="1:7" ht="87.75" customHeight="1">
      <c r="A24" s="7" t="s">
        <v>35</v>
      </c>
      <c r="B24" s="7" t="s">
        <v>36</v>
      </c>
      <c r="C24" s="8"/>
      <c r="D24" s="8"/>
      <c r="E24" s="10">
        <f t="shared" si="0"/>
        <v>3</v>
      </c>
      <c r="F24" s="10">
        <f>F25</f>
        <v>3</v>
      </c>
      <c r="G24" s="10">
        <f>G25</f>
        <v>0</v>
      </c>
    </row>
    <row r="25" spans="1:7" ht="31.5" customHeight="1">
      <c r="A25" s="8" t="s">
        <v>29</v>
      </c>
      <c r="B25" s="8" t="s">
        <v>37</v>
      </c>
      <c r="C25" s="8"/>
      <c r="D25" s="8"/>
      <c r="E25" s="12">
        <f t="shared" si="0"/>
        <v>3</v>
      </c>
      <c r="F25" s="12">
        <f>F26</f>
        <v>3</v>
      </c>
      <c r="G25" s="12">
        <f>G26</f>
        <v>0</v>
      </c>
    </row>
    <row r="26" spans="1:7" ht="129" customHeight="1">
      <c r="A26" s="14" t="s">
        <v>38</v>
      </c>
      <c r="B26" s="8" t="s">
        <v>37</v>
      </c>
      <c r="C26" s="8" t="s">
        <v>39</v>
      </c>
      <c r="D26" s="8" t="s">
        <v>31</v>
      </c>
      <c r="E26" s="12">
        <f t="shared" si="0"/>
        <v>3</v>
      </c>
      <c r="F26" s="12">
        <v>3</v>
      </c>
      <c r="G26" s="12"/>
    </row>
    <row r="27" spans="1:7" ht="100.5" customHeight="1">
      <c r="A27" s="6" t="s">
        <v>40</v>
      </c>
      <c r="B27" s="7" t="s">
        <v>41</v>
      </c>
      <c r="C27" s="7"/>
      <c r="D27" s="7"/>
      <c r="E27" s="10">
        <f>F27+G27</f>
        <v>15</v>
      </c>
      <c r="F27" s="10">
        <f>F28</f>
        <v>15</v>
      </c>
      <c r="G27" s="10">
        <f>G28</f>
        <v>0</v>
      </c>
    </row>
    <row r="28" spans="1:7" ht="28.5" customHeight="1">
      <c r="A28" s="14" t="s">
        <v>29</v>
      </c>
      <c r="B28" s="8" t="s">
        <v>42</v>
      </c>
      <c r="C28" s="8"/>
      <c r="D28" s="8"/>
      <c r="E28" s="12">
        <f>F28+G28</f>
        <v>15</v>
      </c>
      <c r="F28" s="12">
        <f>F29</f>
        <v>15</v>
      </c>
      <c r="G28" s="12">
        <f>G29</f>
        <v>0</v>
      </c>
    </row>
    <row r="29" spans="1:7" ht="63" customHeight="1">
      <c r="A29" s="14" t="s">
        <v>24</v>
      </c>
      <c r="B29" s="8" t="s">
        <v>42</v>
      </c>
      <c r="C29" s="8" t="s">
        <v>25</v>
      </c>
      <c r="D29" s="8" t="s">
        <v>43</v>
      </c>
      <c r="E29" s="12">
        <f>F29+G29</f>
        <v>15</v>
      </c>
      <c r="F29" s="12">
        <v>15</v>
      </c>
      <c r="G29" s="12"/>
    </row>
    <row r="30" spans="1:7" ht="72.75" customHeight="1">
      <c r="A30" s="6" t="s">
        <v>44</v>
      </c>
      <c r="B30" s="7" t="s">
        <v>45</v>
      </c>
      <c r="C30" s="7"/>
      <c r="D30" s="7"/>
      <c r="E30" s="10">
        <f t="shared" si="0"/>
        <v>20</v>
      </c>
      <c r="F30" s="10">
        <f>F31</f>
        <v>20</v>
      </c>
      <c r="G30" s="10">
        <f>G31</f>
        <v>0</v>
      </c>
    </row>
    <row r="31" spans="1:7" ht="54" customHeight="1">
      <c r="A31" s="14" t="s">
        <v>29</v>
      </c>
      <c r="B31" s="8" t="s">
        <v>46</v>
      </c>
      <c r="C31" s="8"/>
      <c r="D31" s="8"/>
      <c r="E31" s="12">
        <f t="shared" si="0"/>
        <v>20</v>
      </c>
      <c r="F31" s="12">
        <f>F32</f>
        <v>20</v>
      </c>
      <c r="G31" s="12">
        <f>G32</f>
        <v>0</v>
      </c>
    </row>
    <row r="32" spans="1:7" ht="52.5" customHeight="1">
      <c r="A32" s="14" t="s">
        <v>24</v>
      </c>
      <c r="B32" s="8" t="s">
        <v>46</v>
      </c>
      <c r="C32" s="8" t="s">
        <v>25</v>
      </c>
      <c r="D32" s="8" t="s">
        <v>43</v>
      </c>
      <c r="E32" s="12">
        <f t="shared" si="0"/>
        <v>20</v>
      </c>
      <c r="F32" s="12">
        <v>20</v>
      </c>
      <c r="G32" s="12"/>
    </row>
    <row r="33" spans="1:7" ht="57.75" customHeight="1">
      <c r="A33" s="6" t="s">
        <v>47</v>
      </c>
      <c r="B33" s="15" t="s">
        <v>48</v>
      </c>
      <c r="C33" s="7"/>
      <c r="D33" s="7"/>
      <c r="E33" s="10">
        <f t="shared" si="0"/>
        <v>25</v>
      </c>
      <c r="F33" s="10">
        <f>F34</f>
        <v>25</v>
      </c>
      <c r="G33" s="10">
        <f>G34</f>
        <v>0</v>
      </c>
    </row>
    <row r="34" spans="1:7" ht="33" customHeight="1">
      <c r="A34" s="16" t="s">
        <v>29</v>
      </c>
      <c r="B34" s="17" t="s">
        <v>49</v>
      </c>
      <c r="C34" s="8"/>
      <c r="D34" s="8"/>
      <c r="E34" s="12">
        <f t="shared" si="0"/>
        <v>25</v>
      </c>
      <c r="F34" s="12">
        <f>F35</f>
        <v>25</v>
      </c>
      <c r="G34" s="12">
        <f>G35</f>
        <v>0</v>
      </c>
    </row>
    <row r="35" spans="1:7" ht="52.5" customHeight="1">
      <c r="A35" s="16" t="s">
        <v>24</v>
      </c>
      <c r="B35" s="17" t="s">
        <v>49</v>
      </c>
      <c r="C35" s="8" t="s">
        <v>25</v>
      </c>
      <c r="D35" s="8" t="s">
        <v>43</v>
      </c>
      <c r="E35" s="12">
        <f t="shared" si="0"/>
        <v>25</v>
      </c>
      <c r="F35" s="12">
        <v>25</v>
      </c>
      <c r="G35" s="12"/>
    </row>
    <row r="36" spans="1:7" ht="114.75" customHeight="1">
      <c r="A36" s="6" t="s">
        <v>50</v>
      </c>
      <c r="B36" s="7" t="s">
        <v>51</v>
      </c>
      <c r="C36" s="7"/>
      <c r="D36" s="7"/>
      <c r="E36" s="10">
        <f t="shared" si="0"/>
        <v>1000</v>
      </c>
      <c r="F36" s="10">
        <f>F37+F46+F40+F43</f>
        <v>1000</v>
      </c>
      <c r="G36" s="10">
        <f>G37+G46+G40+G43</f>
        <v>0</v>
      </c>
    </row>
    <row r="37" spans="1:7" ht="263.25" customHeight="1">
      <c r="A37" s="6" t="s">
        <v>52</v>
      </c>
      <c r="B37" s="7" t="s">
        <v>53</v>
      </c>
      <c r="C37" s="7"/>
      <c r="D37" s="7"/>
      <c r="E37" s="10">
        <f t="shared" si="0"/>
        <v>745</v>
      </c>
      <c r="F37" s="10">
        <f>F38</f>
        <v>745</v>
      </c>
      <c r="G37" s="10">
        <f>G38</f>
        <v>0</v>
      </c>
    </row>
    <row r="38" spans="1:7" ht="66.75" customHeight="1">
      <c r="A38" s="14" t="s">
        <v>54</v>
      </c>
      <c r="B38" s="8" t="s">
        <v>55</v>
      </c>
      <c r="C38" s="7"/>
      <c r="D38" s="7"/>
      <c r="E38" s="12">
        <f t="shared" si="0"/>
        <v>745</v>
      </c>
      <c r="F38" s="12">
        <f>F39</f>
        <v>745</v>
      </c>
      <c r="G38" s="12">
        <f>G39</f>
        <v>0</v>
      </c>
    </row>
    <row r="39" spans="1:7" ht="50.25" customHeight="1">
      <c r="A39" s="8" t="s">
        <v>24</v>
      </c>
      <c r="B39" s="8" t="s">
        <v>55</v>
      </c>
      <c r="C39" s="8" t="s">
        <v>25</v>
      </c>
      <c r="D39" s="8" t="s">
        <v>56</v>
      </c>
      <c r="E39" s="12">
        <f t="shared" si="0"/>
        <v>745</v>
      </c>
      <c r="F39" s="12">
        <v>745</v>
      </c>
      <c r="G39" s="12"/>
    </row>
    <row r="40" spans="1:7" ht="117" customHeight="1">
      <c r="A40" s="7" t="s">
        <v>57</v>
      </c>
      <c r="B40" s="7" t="s">
        <v>58</v>
      </c>
      <c r="C40" s="7"/>
      <c r="D40" s="7"/>
      <c r="E40" s="10">
        <f>F40+G40</f>
        <v>100</v>
      </c>
      <c r="F40" s="10">
        <f>F41</f>
        <v>100</v>
      </c>
      <c r="G40" s="10">
        <f>G41</f>
        <v>0</v>
      </c>
    </row>
    <row r="41" spans="1:7" ht="23.25" customHeight="1">
      <c r="A41" s="11" t="s">
        <v>29</v>
      </c>
      <c r="B41" s="8" t="s">
        <v>59</v>
      </c>
      <c r="C41" s="8"/>
      <c r="D41" s="8"/>
      <c r="E41" s="12">
        <f>F41+G41</f>
        <v>100</v>
      </c>
      <c r="F41" s="12">
        <f>F42</f>
        <v>100</v>
      </c>
      <c r="G41" s="12">
        <f>G42</f>
        <v>0</v>
      </c>
    </row>
    <row r="42" spans="1:7" ht="53.25" customHeight="1">
      <c r="A42" s="8" t="s">
        <v>60</v>
      </c>
      <c r="B42" s="8" t="s">
        <v>59</v>
      </c>
      <c r="C42" s="8" t="s">
        <v>61</v>
      </c>
      <c r="D42" s="8" t="s">
        <v>62</v>
      </c>
      <c r="E42" s="12">
        <f>F42+G42</f>
        <v>100</v>
      </c>
      <c r="F42" s="12">
        <v>100</v>
      </c>
      <c r="G42" s="12"/>
    </row>
    <row r="43" spans="1:7" ht="135.75" customHeight="1">
      <c r="A43" s="7" t="s">
        <v>1004</v>
      </c>
      <c r="B43" s="7" t="s">
        <v>1005</v>
      </c>
      <c r="C43" s="8"/>
      <c r="D43" s="8"/>
      <c r="E43" s="10">
        <f t="shared" ref="E43:E45" si="1">F43+G43</f>
        <v>10</v>
      </c>
      <c r="F43" s="10">
        <f>F44</f>
        <v>10</v>
      </c>
      <c r="G43" s="10">
        <f>G44</f>
        <v>0</v>
      </c>
    </row>
    <row r="44" spans="1:7" ht="22.5" customHeight="1">
      <c r="A44" s="11" t="s">
        <v>29</v>
      </c>
      <c r="B44" s="8" t="s">
        <v>1006</v>
      </c>
      <c r="C44" s="8"/>
      <c r="D44" s="8"/>
      <c r="E44" s="12">
        <f t="shared" si="1"/>
        <v>10</v>
      </c>
      <c r="F44" s="12">
        <f>F45</f>
        <v>10</v>
      </c>
      <c r="G44" s="12">
        <f>G45</f>
        <v>0</v>
      </c>
    </row>
    <row r="45" spans="1:7" ht="53.25" customHeight="1">
      <c r="A45" s="8" t="s">
        <v>24</v>
      </c>
      <c r="B45" s="8" t="s">
        <v>1006</v>
      </c>
      <c r="C45" s="8" t="s">
        <v>25</v>
      </c>
      <c r="D45" s="8" t="s">
        <v>62</v>
      </c>
      <c r="E45" s="12">
        <f t="shared" si="1"/>
        <v>10</v>
      </c>
      <c r="F45" s="12">
        <v>10</v>
      </c>
      <c r="G45" s="12"/>
    </row>
    <row r="46" spans="1:7" ht="130.5" customHeight="1">
      <c r="A46" s="18" t="s">
        <v>63</v>
      </c>
      <c r="B46" s="7" t="s">
        <v>64</v>
      </c>
      <c r="C46" s="8"/>
      <c r="D46" s="8"/>
      <c r="E46" s="10">
        <f t="shared" si="0"/>
        <v>145</v>
      </c>
      <c r="F46" s="10">
        <f>F47</f>
        <v>145</v>
      </c>
      <c r="G46" s="10">
        <f>G47</f>
        <v>0</v>
      </c>
    </row>
    <row r="47" spans="1:7" ht="27.75" customHeight="1">
      <c r="A47" s="11" t="s">
        <v>29</v>
      </c>
      <c r="B47" s="8" t="s">
        <v>65</v>
      </c>
      <c r="C47" s="8"/>
      <c r="D47" s="8"/>
      <c r="E47" s="12">
        <f t="shared" si="0"/>
        <v>145</v>
      </c>
      <c r="F47" s="12">
        <f>F48+F49</f>
        <v>145</v>
      </c>
      <c r="G47" s="12">
        <f>G48+G49</f>
        <v>0</v>
      </c>
    </row>
    <row r="48" spans="1:7" ht="72.75" customHeight="1">
      <c r="A48" s="8" t="s">
        <v>66</v>
      </c>
      <c r="B48" s="8" t="s">
        <v>65</v>
      </c>
      <c r="C48" s="8" t="s">
        <v>67</v>
      </c>
      <c r="D48" s="8" t="s">
        <v>68</v>
      </c>
      <c r="E48" s="12">
        <f t="shared" si="0"/>
        <v>24</v>
      </c>
      <c r="F48" s="12">
        <v>24</v>
      </c>
      <c r="G48" s="12"/>
    </row>
    <row r="49" spans="1:7" ht="71.25" customHeight="1">
      <c r="A49" s="8" t="s">
        <v>66</v>
      </c>
      <c r="B49" s="8" t="s">
        <v>65</v>
      </c>
      <c r="C49" s="8" t="s">
        <v>67</v>
      </c>
      <c r="D49" s="8" t="s">
        <v>69</v>
      </c>
      <c r="E49" s="12">
        <f t="shared" si="0"/>
        <v>121</v>
      </c>
      <c r="F49" s="12">
        <v>121</v>
      </c>
      <c r="G49" s="12"/>
    </row>
    <row r="50" spans="1:7" ht="122.25" customHeight="1">
      <c r="A50" s="6" t="s">
        <v>70</v>
      </c>
      <c r="B50" s="7" t="s">
        <v>71</v>
      </c>
      <c r="C50" s="7"/>
      <c r="D50" s="7"/>
      <c r="E50" s="10">
        <f t="shared" si="0"/>
        <v>67472</v>
      </c>
      <c r="F50" s="10">
        <f>F51</f>
        <v>67472</v>
      </c>
      <c r="G50" s="10">
        <f>G51</f>
        <v>0</v>
      </c>
    </row>
    <row r="51" spans="1:7" ht="189.75" customHeight="1">
      <c r="A51" s="6" t="s">
        <v>72</v>
      </c>
      <c r="B51" s="7" t="s">
        <v>73</v>
      </c>
      <c r="C51" s="7"/>
      <c r="D51" s="7"/>
      <c r="E51" s="10">
        <f t="shared" si="0"/>
        <v>67472</v>
      </c>
      <c r="F51" s="10">
        <f>F52+F58</f>
        <v>67472</v>
      </c>
      <c r="G51" s="10">
        <f>G52+G58</f>
        <v>0</v>
      </c>
    </row>
    <row r="52" spans="1:7" ht="56.25" customHeight="1">
      <c r="A52" s="14" t="s">
        <v>54</v>
      </c>
      <c r="B52" s="8" t="s">
        <v>74</v>
      </c>
      <c r="C52" s="8"/>
      <c r="D52" s="8"/>
      <c r="E52" s="12">
        <f t="shared" si="0"/>
        <v>52683</v>
      </c>
      <c r="F52" s="12">
        <f>F53+F54+F55+F56+F57</f>
        <v>52683</v>
      </c>
      <c r="G52" s="12">
        <f>G53+G54+G55+G56+G57</f>
        <v>0</v>
      </c>
    </row>
    <row r="53" spans="1:7" ht="122.25" customHeight="1">
      <c r="A53" s="14" t="s">
        <v>38</v>
      </c>
      <c r="B53" s="8" t="s">
        <v>74</v>
      </c>
      <c r="C53" s="8" t="s">
        <v>39</v>
      </c>
      <c r="D53" s="8" t="s">
        <v>75</v>
      </c>
      <c r="E53" s="12">
        <f t="shared" si="0"/>
        <v>35557</v>
      </c>
      <c r="F53" s="12">
        <v>35557</v>
      </c>
      <c r="G53" s="12"/>
    </row>
    <row r="54" spans="1:7" ht="51" customHeight="1">
      <c r="A54" s="8" t="s">
        <v>24</v>
      </c>
      <c r="B54" s="8" t="s">
        <v>74</v>
      </c>
      <c r="C54" s="8" t="s">
        <v>25</v>
      </c>
      <c r="D54" s="8" t="s">
        <v>75</v>
      </c>
      <c r="E54" s="12">
        <f t="shared" si="0"/>
        <v>6651</v>
      </c>
      <c r="F54" s="12">
        <v>6651</v>
      </c>
      <c r="G54" s="12"/>
    </row>
    <row r="55" spans="1:7" ht="26.25" customHeight="1">
      <c r="A55" s="8" t="s">
        <v>76</v>
      </c>
      <c r="B55" s="8" t="s">
        <v>74</v>
      </c>
      <c r="C55" s="8" t="s">
        <v>77</v>
      </c>
      <c r="D55" s="8" t="s">
        <v>75</v>
      </c>
      <c r="E55" s="12">
        <f t="shared" si="0"/>
        <v>208</v>
      </c>
      <c r="F55" s="12">
        <v>208</v>
      </c>
      <c r="G55" s="12"/>
    </row>
    <row r="56" spans="1:7" ht="123.75" customHeight="1">
      <c r="A56" s="14" t="s">
        <v>38</v>
      </c>
      <c r="B56" s="8" t="s">
        <v>74</v>
      </c>
      <c r="C56" s="8" t="s">
        <v>39</v>
      </c>
      <c r="D56" s="8" t="s">
        <v>78</v>
      </c>
      <c r="E56" s="12">
        <f t="shared" si="0"/>
        <v>9225</v>
      </c>
      <c r="F56" s="12">
        <v>9225</v>
      </c>
      <c r="G56" s="12"/>
    </row>
    <row r="57" spans="1:7" ht="51.75" customHeight="1">
      <c r="A57" s="8" t="s">
        <v>24</v>
      </c>
      <c r="B57" s="8" t="s">
        <v>74</v>
      </c>
      <c r="C57" s="8" t="s">
        <v>25</v>
      </c>
      <c r="D57" s="8" t="s">
        <v>78</v>
      </c>
      <c r="E57" s="12">
        <f t="shared" si="0"/>
        <v>1042</v>
      </c>
      <c r="F57" s="12">
        <v>1042</v>
      </c>
      <c r="G57" s="12"/>
    </row>
    <row r="58" spans="1:7" ht="24" customHeight="1">
      <c r="A58" s="8" t="s">
        <v>79</v>
      </c>
      <c r="B58" s="8" t="s">
        <v>80</v>
      </c>
      <c r="C58" s="8"/>
      <c r="D58" s="8"/>
      <c r="E58" s="12">
        <f>F58+G58</f>
        <v>14789</v>
      </c>
      <c r="F58" s="12">
        <f>F59</f>
        <v>14789</v>
      </c>
      <c r="G58" s="12">
        <f>G59</f>
        <v>0</v>
      </c>
    </row>
    <row r="59" spans="1:7" ht="54.75" customHeight="1">
      <c r="A59" s="8" t="s">
        <v>24</v>
      </c>
      <c r="B59" s="8" t="s">
        <v>80</v>
      </c>
      <c r="C59" s="8" t="s">
        <v>25</v>
      </c>
      <c r="D59" s="8" t="s">
        <v>56</v>
      </c>
      <c r="E59" s="12">
        <f>F59+G59</f>
        <v>14789</v>
      </c>
      <c r="F59" s="12">
        <f>8000+6789</f>
        <v>14789</v>
      </c>
      <c r="G59" s="12"/>
    </row>
    <row r="60" spans="1:7" ht="108.75" customHeight="1">
      <c r="A60" s="6" t="s">
        <v>81</v>
      </c>
      <c r="B60" s="7" t="s">
        <v>82</v>
      </c>
      <c r="C60" s="7"/>
      <c r="D60" s="7"/>
      <c r="E60" s="10">
        <f t="shared" si="0"/>
        <v>2449</v>
      </c>
      <c r="F60" s="10">
        <f>F61</f>
        <v>326</v>
      </c>
      <c r="G60" s="10">
        <f>G61</f>
        <v>2123</v>
      </c>
    </row>
    <row r="61" spans="1:7" ht="121.5" customHeight="1">
      <c r="A61" s="6" t="s">
        <v>83</v>
      </c>
      <c r="B61" s="7" t="s">
        <v>84</v>
      </c>
      <c r="C61" s="7"/>
      <c r="D61" s="7"/>
      <c r="E61" s="10">
        <f t="shared" si="0"/>
        <v>2449</v>
      </c>
      <c r="F61" s="10">
        <f>F62+F64</f>
        <v>326</v>
      </c>
      <c r="G61" s="10">
        <f>G62+G64</f>
        <v>2123</v>
      </c>
    </row>
    <row r="62" spans="1:7" ht="44.25" customHeight="1">
      <c r="A62" s="14" t="s">
        <v>85</v>
      </c>
      <c r="B62" s="8" t="s">
        <v>86</v>
      </c>
      <c r="C62" s="8"/>
      <c r="D62" s="8"/>
      <c r="E62" s="12">
        <f t="shared" si="0"/>
        <v>326</v>
      </c>
      <c r="F62" s="12">
        <f>F63</f>
        <v>326</v>
      </c>
      <c r="G62" s="12">
        <f>G63</f>
        <v>0</v>
      </c>
    </row>
    <row r="63" spans="1:7" ht="124.5" customHeight="1">
      <c r="A63" s="14" t="s">
        <v>38</v>
      </c>
      <c r="B63" s="8" t="s">
        <v>86</v>
      </c>
      <c r="C63" s="8" t="s">
        <v>39</v>
      </c>
      <c r="D63" s="8" t="s">
        <v>87</v>
      </c>
      <c r="E63" s="12">
        <f t="shared" si="0"/>
        <v>326</v>
      </c>
      <c r="F63" s="12">
        <v>326</v>
      </c>
      <c r="G63" s="12"/>
    </row>
    <row r="64" spans="1:7" ht="102" customHeight="1">
      <c r="A64" s="14" t="s">
        <v>88</v>
      </c>
      <c r="B64" s="8" t="s">
        <v>89</v>
      </c>
      <c r="C64" s="8"/>
      <c r="D64" s="8"/>
      <c r="E64" s="12">
        <f t="shared" si="0"/>
        <v>2123</v>
      </c>
      <c r="F64" s="12">
        <f>F65+F66</f>
        <v>0</v>
      </c>
      <c r="G64" s="12">
        <f>G65+G66</f>
        <v>2123</v>
      </c>
    </row>
    <row r="65" spans="1:7" ht="122.25" customHeight="1">
      <c r="A65" s="14" t="s">
        <v>38</v>
      </c>
      <c r="B65" s="8" t="s">
        <v>89</v>
      </c>
      <c r="C65" s="8" t="s">
        <v>39</v>
      </c>
      <c r="D65" s="8" t="s">
        <v>87</v>
      </c>
      <c r="E65" s="12">
        <f t="shared" si="0"/>
        <v>1850</v>
      </c>
      <c r="F65" s="12"/>
      <c r="G65" s="12">
        <v>1850</v>
      </c>
    </row>
    <row r="66" spans="1:7" ht="51.75" customHeight="1">
      <c r="A66" s="14" t="s">
        <v>24</v>
      </c>
      <c r="B66" s="8" t="s">
        <v>89</v>
      </c>
      <c r="C66" s="8" t="s">
        <v>25</v>
      </c>
      <c r="D66" s="8" t="s">
        <v>87</v>
      </c>
      <c r="E66" s="12">
        <f t="shared" si="0"/>
        <v>273</v>
      </c>
      <c r="F66" s="12"/>
      <c r="G66" s="12">
        <v>273</v>
      </c>
    </row>
    <row r="67" spans="1:7" ht="125.25" customHeight="1">
      <c r="A67" s="15" t="s">
        <v>90</v>
      </c>
      <c r="B67" s="15" t="s">
        <v>91</v>
      </c>
      <c r="C67" s="8"/>
      <c r="D67" s="8"/>
      <c r="E67" s="10">
        <f t="shared" si="0"/>
        <v>731</v>
      </c>
      <c r="F67" s="10">
        <f>F68+F76+F79+F82</f>
        <v>731</v>
      </c>
      <c r="G67" s="10">
        <f>G68+G76+G79+G82</f>
        <v>0</v>
      </c>
    </row>
    <row r="68" spans="1:7" ht="280.5" customHeight="1">
      <c r="A68" s="19" t="s">
        <v>92</v>
      </c>
      <c r="B68" s="15" t="s">
        <v>93</v>
      </c>
      <c r="C68" s="8"/>
      <c r="D68" s="8"/>
      <c r="E68" s="10">
        <f t="shared" si="0"/>
        <v>686</v>
      </c>
      <c r="F68" s="10">
        <f>F71+F69</f>
        <v>686</v>
      </c>
      <c r="G68" s="10">
        <f>G71+G69</f>
        <v>0</v>
      </c>
    </row>
    <row r="69" spans="1:7" ht="41.25" customHeight="1">
      <c r="A69" s="17" t="s">
        <v>85</v>
      </c>
      <c r="B69" s="17" t="s">
        <v>94</v>
      </c>
      <c r="C69" s="8"/>
      <c r="D69" s="8"/>
      <c r="E69" s="12">
        <f>F69+G69</f>
        <v>196</v>
      </c>
      <c r="F69" s="12">
        <f>F70</f>
        <v>196</v>
      </c>
      <c r="G69" s="12">
        <f>G70</f>
        <v>0</v>
      </c>
    </row>
    <row r="70" spans="1:7" ht="53.25" customHeight="1">
      <c r="A70" s="17" t="s">
        <v>24</v>
      </c>
      <c r="B70" s="17" t="s">
        <v>94</v>
      </c>
      <c r="C70" s="8" t="s">
        <v>25</v>
      </c>
      <c r="D70" s="8" t="s">
        <v>87</v>
      </c>
      <c r="E70" s="12">
        <f>F70+G70</f>
        <v>196</v>
      </c>
      <c r="F70" s="12">
        <v>196</v>
      </c>
      <c r="G70" s="12"/>
    </row>
    <row r="71" spans="1:7" ht="51.75" customHeight="1">
      <c r="A71" s="20" t="s">
        <v>54</v>
      </c>
      <c r="B71" s="17" t="s">
        <v>96</v>
      </c>
      <c r="C71" s="8"/>
      <c r="D71" s="8"/>
      <c r="E71" s="12">
        <f t="shared" si="0"/>
        <v>490</v>
      </c>
      <c r="F71" s="12">
        <f>F72+F73+F74+F75</f>
        <v>490</v>
      </c>
      <c r="G71" s="12">
        <f>G72+G73+G74</f>
        <v>0</v>
      </c>
    </row>
    <row r="72" spans="1:7" ht="51.75" customHeight="1">
      <c r="A72" s="17" t="s">
        <v>24</v>
      </c>
      <c r="B72" s="17" t="s">
        <v>96</v>
      </c>
      <c r="C72" s="8" t="s">
        <v>25</v>
      </c>
      <c r="D72" s="8" t="s">
        <v>97</v>
      </c>
      <c r="E72" s="12">
        <f>F72+G72</f>
        <v>98</v>
      </c>
      <c r="F72" s="12">
        <v>98</v>
      </c>
      <c r="G72" s="12"/>
    </row>
    <row r="73" spans="1:7" ht="65.25" customHeight="1">
      <c r="A73" s="17" t="s">
        <v>66</v>
      </c>
      <c r="B73" s="17" t="s">
        <v>96</v>
      </c>
      <c r="C73" s="8" t="s">
        <v>67</v>
      </c>
      <c r="D73" s="8" t="s">
        <v>95</v>
      </c>
      <c r="E73" s="12">
        <f t="shared" si="0"/>
        <v>196</v>
      </c>
      <c r="F73" s="12">
        <f>98+98</f>
        <v>196</v>
      </c>
      <c r="G73" s="12"/>
    </row>
    <row r="74" spans="1:7" ht="69" customHeight="1">
      <c r="A74" s="17" t="s">
        <v>66</v>
      </c>
      <c r="B74" s="17" t="s">
        <v>96</v>
      </c>
      <c r="C74" s="8" t="s">
        <v>67</v>
      </c>
      <c r="D74" s="8" t="s">
        <v>43</v>
      </c>
      <c r="E74" s="12">
        <f>F74+G74</f>
        <v>98</v>
      </c>
      <c r="F74" s="12">
        <v>98</v>
      </c>
      <c r="G74" s="12"/>
    </row>
    <row r="75" spans="1:7" ht="66.75" customHeight="1">
      <c r="A75" s="17" t="s">
        <v>66</v>
      </c>
      <c r="B75" s="17" t="s">
        <v>96</v>
      </c>
      <c r="C75" s="8" t="s">
        <v>67</v>
      </c>
      <c r="D75" s="8" t="s">
        <v>98</v>
      </c>
      <c r="E75" s="12">
        <f>F75+G75</f>
        <v>98</v>
      </c>
      <c r="F75" s="12">
        <v>98</v>
      </c>
      <c r="G75" s="12"/>
    </row>
    <row r="76" spans="1:7" ht="264">
      <c r="A76" s="19" t="s">
        <v>99</v>
      </c>
      <c r="B76" s="15" t="s">
        <v>100</v>
      </c>
      <c r="C76" s="17"/>
      <c r="D76" s="17"/>
      <c r="E76" s="21">
        <f t="shared" si="0"/>
        <v>20</v>
      </c>
      <c r="F76" s="21">
        <f>F77</f>
        <v>20</v>
      </c>
      <c r="G76" s="21">
        <f>G77</f>
        <v>0</v>
      </c>
    </row>
    <row r="77" spans="1:7" ht="16.5">
      <c r="A77" s="16" t="s">
        <v>29</v>
      </c>
      <c r="B77" s="17" t="s">
        <v>101</v>
      </c>
      <c r="C77" s="17"/>
      <c r="D77" s="17"/>
      <c r="E77" s="22">
        <f t="shared" si="0"/>
        <v>20</v>
      </c>
      <c r="F77" s="22">
        <f>F78</f>
        <v>20</v>
      </c>
      <c r="G77" s="22">
        <f>G78</f>
        <v>0</v>
      </c>
    </row>
    <row r="78" spans="1:7" ht="54" customHeight="1">
      <c r="A78" s="16" t="s">
        <v>24</v>
      </c>
      <c r="B78" s="17" t="s">
        <v>101</v>
      </c>
      <c r="C78" s="17" t="s">
        <v>25</v>
      </c>
      <c r="D78" s="17" t="s">
        <v>43</v>
      </c>
      <c r="E78" s="22">
        <f t="shared" si="0"/>
        <v>20</v>
      </c>
      <c r="F78" s="22">
        <v>20</v>
      </c>
      <c r="G78" s="22"/>
    </row>
    <row r="79" spans="1:7" ht="104.25" customHeight="1">
      <c r="A79" s="19" t="s">
        <v>102</v>
      </c>
      <c r="B79" s="15" t="s">
        <v>103</v>
      </c>
      <c r="C79" s="17"/>
      <c r="D79" s="17"/>
      <c r="E79" s="21">
        <f t="shared" si="0"/>
        <v>15</v>
      </c>
      <c r="F79" s="21">
        <f>F80</f>
        <v>15</v>
      </c>
      <c r="G79" s="21">
        <f>G80</f>
        <v>0</v>
      </c>
    </row>
    <row r="80" spans="1:7" ht="19.5" customHeight="1">
      <c r="A80" s="16" t="s">
        <v>29</v>
      </c>
      <c r="B80" s="17" t="s">
        <v>104</v>
      </c>
      <c r="C80" s="17"/>
      <c r="D80" s="17"/>
      <c r="E80" s="22">
        <f t="shared" si="0"/>
        <v>15</v>
      </c>
      <c r="F80" s="22">
        <f>F81</f>
        <v>15</v>
      </c>
      <c r="G80" s="22">
        <f>G81</f>
        <v>0</v>
      </c>
    </row>
    <row r="81" spans="1:7" ht="57.75" customHeight="1">
      <c r="A81" s="16" t="s">
        <v>24</v>
      </c>
      <c r="B81" s="17" t="s">
        <v>104</v>
      </c>
      <c r="C81" s="17" t="s">
        <v>25</v>
      </c>
      <c r="D81" s="17" t="s">
        <v>43</v>
      </c>
      <c r="E81" s="22">
        <f t="shared" si="0"/>
        <v>15</v>
      </c>
      <c r="F81" s="22">
        <v>15</v>
      </c>
      <c r="G81" s="22"/>
    </row>
    <row r="82" spans="1:7" ht="136.5" customHeight="1">
      <c r="A82" s="19" t="s">
        <v>105</v>
      </c>
      <c r="B82" s="15" t="s">
        <v>106</v>
      </c>
      <c r="C82" s="17"/>
      <c r="D82" s="17"/>
      <c r="E82" s="21">
        <f t="shared" si="0"/>
        <v>10</v>
      </c>
      <c r="F82" s="21">
        <f>F83</f>
        <v>10</v>
      </c>
      <c r="G82" s="21">
        <f>G83</f>
        <v>0</v>
      </c>
    </row>
    <row r="83" spans="1:7" ht="16.5">
      <c r="A83" s="16" t="s">
        <v>29</v>
      </c>
      <c r="B83" s="17" t="s">
        <v>107</v>
      </c>
      <c r="C83" s="17"/>
      <c r="D83" s="17"/>
      <c r="E83" s="22">
        <f t="shared" si="0"/>
        <v>10</v>
      </c>
      <c r="F83" s="22">
        <f>F84</f>
        <v>10</v>
      </c>
      <c r="G83" s="22">
        <f>G84</f>
        <v>0</v>
      </c>
    </row>
    <row r="84" spans="1:7" ht="49.5">
      <c r="A84" s="16" t="s">
        <v>24</v>
      </c>
      <c r="B84" s="17" t="s">
        <v>107</v>
      </c>
      <c r="C84" s="17" t="s">
        <v>25</v>
      </c>
      <c r="D84" s="17" t="s">
        <v>43</v>
      </c>
      <c r="E84" s="22">
        <f t="shared" si="0"/>
        <v>10</v>
      </c>
      <c r="F84" s="22">
        <v>10</v>
      </c>
      <c r="G84" s="22"/>
    </row>
    <row r="85" spans="1:7" ht="75.75" customHeight="1">
      <c r="A85" s="19" t="s">
        <v>108</v>
      </c>
      <c r="B85" s="15" t="s">
        <v>109</v>
      </c>
      <c r="C85" s="15"/>
      <c r="D85" s="17"/>
      <c r="E85" s="21">
        <f t="shared" si="0"/>
        <v>3552646</v>
      </c>
      <c r="F85" s="21">
        <f>F86+F113+F155+F188+F197+F216+F228</f>
        <v>1466024</v>
      </c>
      <c r="G85" s="21">
        <f>G86+G113+G155+G188+G197+G216+G228</f>
        <v>2086622</v>
      </c>
    </row>
    <row r="86" spans="1:7" ht="40.5" customHeight="1">
      <c r="A86" s="19" t="s">
        <v>110</v>
      </c>
      <c r="B86" s="15" t="s">
        <v>111</v>
      </c>
      <c r="C86" s="15"/>
      <c r="D86" s="17"/>
      <c r="E86" s="21">
        <f t="shared" si="0"/>
        <v>1269906</v>
      </c>
      <c r="F86" s="21">
        <f>F87+F90+F93+F98+F103+F108</f>
        <v>598044</v>
      </c>
      <c r="G86" s="21">
        <f>G87+G90+G93+G98+G103+G108</f>
        <v>671862</v>
      </c>
    </row>
    <row r="87" spans="1:7" ht="143.25" customHeight="1">
      <c r="A87" s="19" t="s">
        <v>112</v>
      </c>
      <c r="B87" s="15" t="s">
        <v>113</v>
      </c>
      <c r="C87" s="17"/>
      <c r="D87" s="17"/>
      <c r="E87" s="21">
        <f t="shared" si="0"/>
        <v>590660</v>
      </c>
      <c r="F87" s="21">
        <f>F88</f>
        <v>0</v>
      </c>
      <c r="G87" s="21">
        <f>G88</f>
        <v>590660</v>
      </c>
    </row>
    <row r="88" spans="1:7" ht="117" customHeight="1">
      <c r="A88" s="23" t="s">
        <v>114</v>
      </c>
      <c r="B88" s="8" t="s">
        <v>115</v>
      </c>
      <c r="C88" s="8"/>
      <c r="D88" s="8"/>
      <c r="E88" s="12">
        <f t="shared" si="0"/>
        <v>590660</v>
      </c>
      <c r="F88" s="12">
        <f>F89</f>
        <v>0</v>
      </c>
      <c r="G88" s="12">
        <f>G89</f>
        <v>590660</v>
      </c>
    </row>
    <row r="89" spans="1:7" ht="74.25" customHeight="1">
      <c r="A89" s="8" t="s">
        <v>66</v>
      </c>
      <c r="B89" s="8" t="s">
        <v>115</v>
      </c>
      <c r="C89" s="8" t="s">
        <v>67</v>
      </c>
      <c r="D89" s="8" t="s">
        <v>68</v>
      </c>
      <c r="E89" s="12">
        <f t="shared" si="0"/>
        <v>590660</v>
      </c>
      <c r="F89" s="12"/>
      <c r="G89" s="12">
        <f>574845+15815</f>
        <v>590660</v>
      </c>
    </row>
    <row r="90" spans="1:7" ht="135.75" customHeight="1">
      <c r="A90" s="7" t="s">
        <v>116</v>
      </c>
      <c r="B90" s="7" t="s">
        <v>117</v>
      </c>
      <c r="C90" s="8"/>
      <c r="D90" s="8"/>
      <c r="E90" s="10">
        <f t="shared" si="0"/>
        <v>63488</v>
      </c>
      <c r="F90" s="10">
        <f>F91</f>
        <v>0</v>
      </c>
      <c r="G90" s="10">
        <f>G91</f>
        <v>63488</v>
      </c>
    </row>
    <row r="91" spans="1:7" ht="109.5" customHeight="1">
      <c r="A91" s="11" t="s">
        <v>118</v>
      </c>
      <c r="B91" s="8" t="s">
        <v>119</v>
      </c>
      <c r="C91" s="7"/>
      <c r="D91" s="8"/>
      <c r="E91" s="12">
        <f t="shared" si="0"/>
        <v>63488</v>
      </c>
      <c r="F91" s="12">
        <f>F92</f>
        <v>0</v>
      </c>
      <c r="G91" s="12">
        <f>G92</f>
        <v>63488</v>
      </c>
    </row>
    <row r="92" spans="1:7" ht="42" customHeight="1">
      <c r="A92" s="11" t="s">
        <v>60</v>
      </c>
      <c r="B92" s="8" t="s">
        <v>119</v>
      </c>
      <c r="C92" s="8" t="s">
        <v>61</v>
      </c>
      <c r="D92" s="8" t="s">
        <v>120</v>
      </c>
      <c r="E92" s="12">
        <f t="shared" si="0"/>
        <v>63488</v>
      </c>
      <c r="F92" s="12"/>
      <c r="G92" s="12">
        <v>63488</v>
      </c>
    </row>
    <row r="93" spans="1:7" ht="73.5" customHeight="1">
      <c r="A93" s="18" t="s">
        <v>121</v>
      </c>
      <c r="B93" s="7" t="s">
        <v>122</v>
      </c>
      <c r="C93" s="7"/>
      <c r="D93" s="7"/>
      <c r="E93" s="10">
        <f t="shared" si="0"/>
        <v>44982</v>
      </c>
      <c r="F93" s="10">
        <f>F94+F96</f>
        <v>44982</v>
      </c>
      <c r="G93" s="10">
        <f>G94+G96</f>
        <v>0</v>
      </c>
    </row>
    <row r="94" spans="1:7" ht="16.5" customHeight="1">
      <c r="A94" s="24" t="s">
        <v>79</v>
      </c>
      <c r="B94" s="8" t="s">
        <v>123</v>
      </c>
      <c r="C94" s="7"/>
      <c r="D94" s="7"/>
      <c r="E94" s="12">
        <f t="shared" si="0"/>
        <v>38487</v>
      </c>
      <c r="F94" s="12">
        <f>F95</f>
        <v>38487</v>
      </c>
      <c r="G94" s="12">
        <f>G95</f>
        <v>0</v>
      </c>
    </row>
    <row r="95" spans="1:7" ht="49.5" customHeight="1">
      <c r="A95" s="8" t="s">
        <v>24</v>
      </c>
      <c r="B95" s="8" t="s">
        <v>123</v>
      </c>
      <c r="C95" s="8" t="s">
        <v>25</v>
      </c>
      <c r="D95" s="8" t="s">
        <v>68</v>
      </c>
      <c r="E95" s="12">
        <f t="shared" si="0"/>
        <v>38487</v>
      </c>
      <c r="F95" s="22">
        <f>38000+5170-4683</f>
        <v>38487</v>
      </c>
      <c r="G95" s="12"/>
    </row>
    <row r="96" spans="1:7" ht="21" customHeight="1">
      <c r="A96" s="24" t="s">
        <v>124</v>
      </c>
      <c r="B96" s="8" t="s">
        <v>125</v>
      </c>
      <c r="C96" s="8"/>
      <c r="D96" s="8"/>
      <c r="E96" s="12">
        <f t="shared" si="0"/>
        <v>6495</v>
      </c>
      <c r="F96" s="12">
        <f>F97</f>
        <v>6495</v>
      </c>
      <c r="G96" s="12">
        <f>G97</f>
        <v>0</v>
      </c>
    </row>
    <row r="97" spans="1:7" ht="63" customHeight="1">
      <c r="A97" s="8" t="s">
        <v>126</v>
      </c>
      <c r="B97" s="8" t="s">
        <v>125</v>
      </c>
      <c r="C97" s="8" t="s">
        <v>127</v>
      </c>
      <c r="D97" s="8" t="s">
        <v>68</v>
      </c>
      <c r="E97" s="12">
        <f t="shared" si="0"/>
        <v>6495</v>
      </c>
      <c r="F97" s="22">
        <f>2050+4445</f>
        <v>6495</v>
      </c>
      <c r="G97" s="12"/>
    </row>
    <row r="98" spans="1:7" ht="108" customHeight="1">
      <c r="A98" s="7" t="s">
        <v>128</v>
      </c>
      <c r="B98" s="7" t="s">
        <v>129</v>
      </c>
      <c r="C98" s="8"/>
      <c r="D98" s="8"/>
      <c r="E98" s="10">
        <f t="shared" si="0"/>
        <v>568281</v>
      </c>
      <c r="F98" s="10">
        <f>F99+F101</f>
        <v>552145</v>
      </c>
      <c r="G98" s="10">
        <f>G99+G101</f>
        <v>16136</v>
      </c>
    </row>
    <row r="99" spans="1:7" ht="57.75" customHeight="1">
      <c r="A99" s="23" t="s">
        <v>130</v>
      </c>
      <c r="B99" s="8" t="s">
        <v>131</v>
      </c>
      <c r="C99" s="8"/>
      <c r="D99" s="8"/>
      <c r="E99" s="12">
        <f t="shared" si="0"/>
        <v>552145</v>
      </c>
      <c r="F99" s="12">
        <f>F100</f>
        <v>552145</v>
      </c>
      <c r="G99" s="12">
        <f>G100</f>
        <v>0</v>
      </c>
    </row>
    <row r="100" spans="1:7" ht="67.5" customHeight="1">
      <c r="A100" s="8" t="s">
        <v>66</v>
      </c>
      <c r="B100" s="8" t="s">
        <v>131</v>
      </c>
      <c r="C100" s="8" t="s">
        <v>67</v>
      </c>
      <c r="D100" s="8" t="s">
        <v>68</v>
      </c>
      <c r="E100" s="12">
        <f t="shared" si="0"/>
        <v>552145</v>
      </c>
      <c r="F100" s="22">
        <f>530090+352+13698-3173-3+14+11193-27+1</f>
        <v>552145</v>
      </c>
      <c r="G100" s="12"/>
    </row>
    <row r="101" spans="1:7" ht="150" customHeight="1">
      <c r="A101" s="17" t="s">
        <v>1056</v>
      </c>
      <c r="B101" s="17" t="s">
        <v>1046</v>
      </c>
      <c r="C101" s="17"/>
      <c r="D101" s="17"/>
      <c r="E101" s="22">
        <f>F101+G101</f>
        <v>16136</v>
      </c>
      <c r="F101" s="22">
        <f>F102</f>
        <v>0</v>
      </c>
      <c r="G101" s="22">
        <f>G102</f>
        <v>16136</v>
      </c>
    </row>
    <row r="102" spans="1:7" ht="67.5" customHeight="1">
      <c r="A102" s="17" t="s">
        <v>66</v>
      </c>
      <c r="B102" s="17" t="s">
        <v>1046</v>
      </c>
      <c r="C102" s="17" t="s">
        <v>67</v>
      </c>
      <c r="D102" s="17" t="s">
        <v>68</v>
      </c>
      <c r="E102" s="22">
        <f>F102+G102</f>
        <v>16136</v>
      </c>
      <c r="F102" s="22"/>
      <c r="G102" s="22">
        <v>16136</v>
      </c>
    </row>
    <row r="103" spans="1:7" ht="69" customHeight="1">
      <c r="A103" s="7" t="s">
        <v>132</v>
      </c>
      <c r="B103" s="7" t="s">
        <v>133</v>
      </c>
      <c r="C103" s="7"/>
      <c r="D103" s="7"/>
      <c r="E103" s="10">
        <f t="shared" si="0"/>
        <v>1804</v>
      </c>
      <c r="F103" s="10">
        <f>F104+F106</f>
        <v>902</v>
      </c>
      <c r="G103" s="10">
        <f>G104+G106</f>
        <v>902</v>
      </c>
    </row>
    <row r="104" spans="1:7" ht="56.25" customHeight="1">
      <c r="A104" s="11" t="s">
        <v>134</v>
      </c>
      <c r="B104" s="8" t="s">
        <v>135</v>
      </c>
      <c r="C104" s="8"/>
      <c r="D104" s="8"/>
      <c r="E104" s="12">
        <f t="shared" si="0"/>
        <v>902</v>
      </c>
      <c r="F104" s="12">
        <f>F105</f>
        <v>902</v>
      </c>
      <c r="G104" s="12">
        <f>G105</f>
        <v>0</v>
      </c>
    </row>
    <row r="105" spans="1:7" ht="41.25" customHeight="1">
      <c r="A105" s="11" t="s">
        <v>60</v>
      </c>
      <c r="B105" s="8" t="s">
        <v>135</v>
      </c>
      <c r="C105" s="8" t="s">
        <v>61</v>
      </c>
      <c r="D105" s="8" t="s">
        <v>26</v>
      </c>
      <c r="E105" s="12">
        <f t="shared" si="0"/>
        <v>902</v>
      </c>
      <c r="F105" s="12">
        <v>902</v>
      </c>
      <c r="G105" s="12"/>
    </row>
    <row r="106" spans="1:7" ht="63" customHeight="1">
      <c r="A106" s="23" t="s">
        <v>136</v>
      </c>
      <c r="B106" s="8" t="s">
        <v>137</v>
      </c>
      <c r="C106" s="8"/>
      <c r="D106" s="8"/>
      <c r="E106" s="12">
        <f t="shared" si="0"/>
        <v>902</v>
      </c>
      <c r="F106" s="12">
        <f>F107</f>
        <v>0</v>
      </c>
      <c r="G106" s="12">
        <f>G107</f>
        <v>902</v>
      </c>
    </row>
    <row r="107" spans="1:7" ht="36.75" customHeight="1">
      <c r="A107" s="11" t="s">
        <v>60</v>
      </c>
      <c r="B107" s="8" t="s">
        <v>137</v>
      </c>
      <c r="C107" s="8" t="s">
        <v>61</v>
      </c>
      <c r="D107" s="8" t="s">
        <v>26</v>
      </c>
      <c r="E107" s="12">
        <f t="shared" si="0"/>
        <v>902</v>
      </c>
      <c r="F107" s="12"/>
      <c r="G107" s="12">
        <v>902</v>
      </c>
    </row>
    <row r="108" spans="1:7" ht="254.25" customHeight="1">
      <c r="A108" s="18" t="s">
        <v>138</v>
      </c>
      <c r="B108" s="7" t="s">
        <v>139</v>
      </c>
      <c r="C108" s="7"/>
      <c r="D108" s="7"/>
      <c r="E108" s="10">
        <f t="shared" si="0"/>
        <v>691</v>
      </c>
      <c r="F108" s="10">
        <f>F109+F111</f>
        <v>15</v>
      </c>
      <c r="G108" s="10">
        <f>G109+G111</f>
        <v>676</v>
      </c>
    </row>
    <row r="109" spans="1:7" ht="78.75" customHeight="1">
      <c r="A109" s="11" t="s">
        <v>140</v>
      </c>
      <c r="B109" s="8" t="s">
        <v>141</v>
      </c>
      <c r="C109" s="8"/>
      <c r="D109" s="8"/>
      <c r="E109" s="12">
        <f t="shared" si="0"/>
        <v>15</v>
      </c>
      <c r="F109" s="12">
        <f>F110</f>
        <v>15</v>
      </c>
      <c r="G109" s="12">
        <f>G110</f>
        <v>0</v>
      </c>
    </row>
    <row r="110" spans="1:7" ht="43.5" customHeight="1">
      <c r="A110" s="11" t="s">
        <v>60</v>
      </c>
      <c r="B110" s="8" t="s">
        <v>141</v>
      </c>
      <c r="C110" s="8" t="s">
        <v>61</v>
      </c>
      <c r="D110" s="8" t="s">
        <v>26</v>
      </c>
      <c r="E110" s="12">
        <f t="shared" si="0"/>
        <v>15</v>
      </c>
      <c r="F110" s="12">
        <v>15</v>
      </c>
      <c r="G110" s="12"/>
    </row>
    <row r="111" spans="1:7" ht="162" customHeight="1">
      <c r="A111" s="20" t="s">
        <v>142</v>
      </c>
      <c r="B111" s="8" t="s">
        <v>143</v>
      </c>
      <c r="C111" s="8"/>
      <c r="D111" s="8"/>
      <c r="E111" s="12">
        <f t="shared" si="0"/>
        <v>676</v>
      </c>
      <c r="F111" s="12">
        <f>F112</f>
        <v>0</v>
      </c>
      <c r="G111" s="12">
        <f>G112</f>
        <v>676</v>
      </c>
    </row>
    <row r="112" spans="1:7" ht="38.25" customHeight="1">
      <c r="A112" s="11" t="s">
        <v>60</v>
      </c>
      <c r="B112" s="8" t="s">
        <v>143</v>
      </c>
      <c r="C112" s="8" t="s">
        <v>61</v>
      </c>
      <c r="D112" s="8" t="s">
        <v>26</v>
      </c>
      <c r="E112" s="12">
        <f t="shared" si="0"/>
        <v>676</v>
      </c>
      <c r="F112" s="12"/>
      <c r="G112" s="12">
        <v>676</v>
      </c>
    </row>
    <row r="113" spans="1:7" ht="39" customHeight="1">
      <c r="A113" s="18" t="s">
        <v>144</v>
      </c>
      <c r="B113" s="7" t="s">
        <v>145</v>
      </c>
      <c r="C113" s="8"/>
      <c r="D113" s="8"/>
      <c r="E113" s="10">
        <f t="shared" si="0"/>
        <v>1832531</v>
      </c>
      <c r="F113" s="10">
        <f>F114+F117+F124+F133+F136+F139+F142+F147+F150</f>
        <v>435724</v>
      </c>
      <c r="G113" s="10">
        <f>G114+G117+G124+G133+G136+G139+G142+G147+G150</f>
        <v>1396807</v>
      </c>
    </row>
    <row r="114" spans="1:7" ht="138" customHeight="1">
      <c r="A114" s="18" t="s">
        <v>146</v>
      </c>
      <c r="B114" s="7" t="s">
        <v>147</v>
      </c>
      <c r="C114" s="25"/>
      <c r="D114" s="7"/>
      <c r="E114" s="10">
        <f t="shared" si="0"/>
        <v>1243501</v>
      </c>
      <c r="F114" s="10">
        <f>F115</f>
        <v>0</v>
      </c>
      <c r="G114" s="10">
        <f>G115</f>
        <v>1243501</v>
      </c>
    </row>
    <row r="115" spans="1:7" ht="39.75" customHeight="1">
      <c r="A115" s="11" t="s">
        <v>148</v>
      </c>
      <c r="B115" s="8" t="s">
        <v>149</v>
      </c>
      <c r="C115" s="25"/>
      <c r="D115" s="7"/>
      <c r="E115" s="12">
        <f t="shared" ref="E115:E186" si="2">F115+G115</f>
        <v>1243501</v>
      </c>
      <c r="F115" s="12">
        <f>F116</f>
        <v>0</v>
      </c>
      <c r="G115" s="12">
        <f>G116</f>
        <v>1243501</v>
      </c>
    </row>
    <row r="116" spans="1:7" ht="70.5" customHeight="1">
      <c r="A116" s="8" t="s">
        <v>66</v>
      </c>
      <c r="B116" s="8" t="s">
        <v>149</v>
      </c>
      <c r="C116" s="8" t="s">
        <v>67</v>
      </c>
      <c r="D116" s="8" t="s">
        <v>69</v>
      </c>
      <c r="E116" s="12">
        <f t="shared" si="2"/>
        <v>1243501</v>
      </c>
      <c r="F116" s="12"/>
      <c r="G116" s="12">
        <f>1225645+17856</f>
        <v>1243501</v>
      </c>
    </row>
    <row r="117" spans="1:7" ht="137.25" customHeight="1">
      <c r="A117" s="7" t="s">
        <v>150</v>
      </c>
      <c r="B117" s="7" t="s">
        <v>151</v>
      </c>
      <c r="C117" s="8"/>
      <c r="D117" s="8"/>
      <c r="E117" s="10">
        <f>F117+G117</f>
        <v>265890</v>
      </c>
      <c r="F117" s="10">
        <f>F118+F120+F122</f>
        <v>264850</v>
      </c>
      <c r="G117" s="10">
        <f>G118+G120+G122</f>
        <v>1040</v>
      </c>
    </row>
    <row r="118" spans="1:7" ht="63.75" customHeight="1">
      <c r="A118" s="11" t="s">
        <v>130</v>
      </c>
      <c r="B118" s="8" t="s">
        <v>152</v>
      </c>
      <c r="C118" s="26"/>
      <c r="D118" s="26"/>
      <c r="E118" s="12">
        <f t="shared" si="2"/>
        <v>259506</v>
      </c>
      <c r="F118" s="27">
        <f>F119</f>
        <v>259506</v>
      </c>
      <c r="G118" s="27">
        <f>G119</f>
        <v>0</v>
      </c>
    </row>
    <row r="119" spans="1:7" ht="68.25" customHeight="1">
      <c r="A119" s="8" t="s">
        <v>66</v>
      </c>
      <c r="B119" s="8" t="s">
        <v>152</v>
      </c>
      <c r="C119" s="26" t="s">
        <v>67</v>
      </c>
      <c r="D119" s="26" t="s">
        <v>69</v>
      </c>
      <c r="E119" s="12">
        <f t="shared" si="2"/>
        <v>259506</v>
      </c>
      <c r="F119" s="22">
        <f>226297+20624+3147+92+9385-38-1</f>
        <v>259506</v>
      </c>
      <c r="G119" s="12"/>
    </row>
    <row r="120" spans="1:7" ht="72.75" customHeight="1">
      <c r="A120" s="11" t="s">
        <v>153</v>
      </c>
      <c r="B120" s="8" t="s">
        <v>154</v>
      </c>
      <c r="C120" s="8"/>
      <c r="D120" s="8"/>
      <c r="E120" s="12">
        <f t="shared" si="2"/>
        <v>5344</v>
      </c>
      <c r="F120" s="12">
        <f>F121</f>
        <v>5344</v>
      </c>
      <c r="G120" s="12">
        <f>G121</f>
        <v>0</v>
      </c>
    </row>
    <row r="121" spans="1:7" ht="72.75" customHeight="1">
      <c r="A121" s="8" t="s">
        <v>66</v>
      </c>
      <c r="B121" s="8" t="s">
        <v>154</v>
      </c>
      <c r="C121" s="8" t="s">
        <v>67</v>
      </c>
      <c r="D121" s="8" t="s">
        <v>69</v>
      </c>
      <c r="E121" s="12">
        <f t="shared" si="2"/>
        <v>5344</v>
      </c>
      <c r="F121" s="12">
        <v>5344</v>
      </c>
      <c r="G121" s="12"/>
    </row>
    <row r="122" spans="1:7" ht="62.25" customHeight="1">
      <c r="A122" s="8" t="s">
        <v>155</v>
      </c>
      <c r="B122" s="8" t="s">
        <v>156</v>
      </c>
      <c r="C122" s="8"/>
      <c r="D122" s="8"/>
      <c r="E122" s="12">
        <f t="shared" si="2"/>
        <v>1040</v>
      </c>
      <c r="F122" s="12">
        <f>F123</f>
        <v>0</v>
      </c>
      <c r="G122" s="12">
        <f>G123</f>
        <v>1040</v>
      </c>
    </row>
    <row r="123" spans="1:7" ht="69.75" customHeight="1">
      <c r="A123" s="8" t="s">
        <v>66</v>
      </c>
      <c r="B123" s="8" t="s">
        <v>156</v>
      </c>
      <c r="C123" s="8" t="s">
        <v>67</v>
      </c>
      <c r="D123" s="8" t="s">
        <v>69</v>
      </c>
      <c r="E123" s="12">
        <f t="shared" si="2"/>
        <v>1040</v>
      </c>
      <c r="F123" s="12"/>
      <c r="G123" s="12">
        <v>1040</v>
      </c>
    </row>
    <row r="124" spans="1:7" ht="89.25" customHeight="1">
      <c r="A124" s="6" t="s">
        <v>157</v>
      </c>
      <c r="B124" s="7" t="s">
        <v>158</v>
      </c>
      <c r="C124" s="8"/>
      <c r="D124" s="8"/>
      <c r="E124" s="10">
        <f t="shared" si="2"/>
        <v>174257</v>
      </c>
      <c r="F124" s="10">
        <f>F125+F131+F127+F129</f>
        <v>41916</v>
      </c>
      <c r="G124" s="10">
        <f>G125+G131+G127+G129</f>
        <v>132341</v>
      </c>
    </row>
    <row r="125" spans="1:7" ht="24" customHeight="1">
      <c r="A125" s="8" t="s">
        <v>79</v>
      </c>
      <c r="B125" s="8" t="s">
        <v>159</v>
      </c>
      <c r="C125" s="8"/>
      <c r="D125" s="8"/>
      <c r="E125" s="12">
        <f t="shared" si="2"/>
        <v>27162</v>
      </c>
      <c r="F125" s="12">
        <f>F126</f>
        <v>27162</v>
      </c>
      <c r="G125" s="12">
        <f>G126</f>
        <v>0</v>
      </c>
    </row>
    <row r="126" spans="1:7" ht="55.5" customHeight="1">
      <c r="A126" s="8" t="s">
        <v>24</v>
      </c>
      <c r="B126" s="8" t="s">
        <v>159</v>
      </c>
      <c r="C126" s="8" t="s">
        <v>25</v>
      </c>
      <c r="D126" s="8" t="s">
        <v>69</v>
      </c>
      <c r="E126" s="12">
        <f t="shared" si="2"/>
        <v>27162</v>
      </c>
      <c r="F126" s="22">
        <f>165+15600+4837+950+670+257+4683</f>
        <v>27162</v>
      </c>
      <c r="G126" s="12"/>
    </row>
    <row r="127" spans="1:7" ht="116.25" customHeight="1">
      <c r="A127" s="8" t="s">
        <v>160</v>
      </c>
      <c r="B127" s="8" t="s">
        <v>161</v>
      </c>
      <c r="C127" s="8"/>
      <c r="D127" s="8"/>
      <c r="E127" s="12">
        <f t="shared" si="2"/>
        <v>132341</v>
      </c>
      <c r="F127" s="12">
        <f>F128</f>
        <v>0</v>
      </c>
      <c r="G127" s="12">
        <f>G128</f>
        <v>132341</v>
      </c>
    </row>
    <row r="128" spans="1:7" ht="49.5" customHeight="1">
      <c r="A128" s="8" t="s">
        <v>24</v>
      </c>
      <c r="B128" s="8" t="s">
        <v>161</v>
      </c>
      <c r="C128" s="8" t="s">
        <v>25</v>
      </c>
      <c r="D128" s="8" t="s">
        <v>69</v>
      </c>
      <c r="E128" s="12">
        <f t="shared" si="2"/>
        <v>132341</v>
      </c>
      <c r="F128" s="12"/>
      <c r="G128" s="12">
        <f>51827+80514</f>
        <v>132341</v>
      </c>
    </row>
    <row r="129" spans="1:7" ht="108" customHeight="1">
      <c r="A129" s="8" t="s">
        <v>160</v>
      </c>
      <c r="B129" s="17" t="s">
        <v>162</v>
      </c>
      <c r="C129" s="8"/>
      <c r="D129" s="8"/>
      <c r="E129" s="12">
        <f>F129+G129</f>
        <v>14704</v>
      </c>
      <c r="F129" s="12">
        <f>F130</f>
        <v>14704</v>
      </c>
      <c r="G129" s="12">
        <f>G130</f>
        <v>0</v>
      </c>
    </row>
    <row r="130" spans="1:7" ht="49.5" customHeight="1">
      <c r="A130" s="17" t="s">
        <v>24</v>
      </c>
      <c r="B130" s="17" t="s">
        <v>162</v>
      </c>
      <c r="C130" s="8" t="s">
        <v>25</v>
      </c>
      <c r="D130" s="8" t="s">
        <v>69</v>
      </c>
      <c r="E130" s="12">
        <f>F130+G130</f>
        <v>14704</v>
      </c>
      <c r="F130" s="22">
        <f>5758+8946</f>
        <v>14704</v>
      </c>
      <c r="G130" s="12"/>
    </row>
    <row r="131" spans="1:7" ht="35.25" customHeight="1">
      <c r="A131" s="8" t="s">
        <v>163</v>
      </c>
      <c r="B131" s="8" t="s">
        <v>164</v>
      </c>
      <c r="C131" s="8"/>
      <c r="D131" s="8"/>
      <c r="E131" s="12">
        <f t="shared" si="2"/>
        <v>50</v>
      </c>
      <c r="F131" s="12">
        <f>F132</f>
        <v>50</v>
      </c>
      <c r="G131" s="12">
        <f>G132</f>
        <v>0</v>
      </c>
    </row>
    <row r="132" spans="1:7" ht="61.5" customHeight="1">
      <c r="A132" s="8" t="s">
        <v>126</v>
      </c>
      <c r="B132" s="8" t="s">
        <v>164</v>
      </c>
      <c r="C132" s="8" t="s">
        <v>127</v>
      </c>
      <c r="D132" s="8" t="s">
        <v>69</v>
      </c>
      <c r="E132" s="12">
        <f t="shared" si="2"/>
        <v>50</v>
      </c>
      <c r="F132" s="12">
        <v>50</v>
      </c>
      <c r="G132" s="12"/>
    </row>
    <row r="133" spans="1:7" ht="126" customHeight="1">
      <c r="A133" s="7" t="s">
        <v>165</v>
      </c>
      <c r="B133" s="7" t="s">
        <v>166</v>
      </c>
      <c r="C133" s="8"/>
      <c r="D133" s="8"/>
      <c r="E133" s="10">
        <f t="shared" si="2"/>
        <v>125198</v>
      </c>
      <c r="F133" s="10">
        <f>F134</f>
        <v>125198</v>
      </c>
      <c r="G133" s="10">
        <f>G134</f>
        <v>0</v>
      </c>
    </row>
    <row r="134" spans="1:7" ht="55.5" customHeight="1">
      <c r="A134" s="11" t="s">
        <v>130</v>
      </c>
      <c r="B134" s="8" t="s">
        <v>167</v>
      </c>
      <c r="C134" s="8"/>
      <c r="D134" s="8"/>
      <c r="E134" s="12">
        <f t="shared" si="2"/>
        <v>125198</v>
      </c>
      <c r="F134" s="12">
        <f>F135</f>
        <v>125198</v>
      </c>
      <c r="G134" s="12">
        <f>G135</f>
        <v>0</v>
      </c>
    </row>
    <row r="135" spans="1:7" ht="71.25" customHeight="1">
      <c r="A135" s="8" t="s">
        <v>66</v>
      </c>
      <c r="B135" s="8" t="s">
        <v>167</v>
      </c>
      <c r="C135" s="8" t="s">
        <v>67</v>
      </c>
      <c r="D135" s="8" t="s">
        <v>69</v>
      </c>
      <c r="E135" s="12">
        <f t="shared" si="2"/>
        <v>125198</v>
      </c>
      <c r="F135" s="12">
        <v>125198</v>
      </c>
      <c r="G135" s="12"/>
    </row>
    <row r="136" spans="1:7" ht="108" customHeight="1">
      <c r="A136" s="7" t="s">
        <v>168</v>
      </c>
      <c r="B136" s="7" t="s">
        <v>169</v>
      </c>
      <c r="C136" s="8"/>
      <c r="D136" s="8"/>
      <c r="E136" s="10">
        <f t="shared" si="2"/>
        <v>504</v>
      </c>
      <c r="F136" s="10">
        <f>F137</f>
        <v>504</v>
      </c>
      <c r="G136" s="10">
        <f>G137</f>
        <v>0</v>
      </c>
    </row>
    <row r="137" spans="1:7" ht="20.25" customHeight="1">
      <c r="A137" s="11" t="s">
        <v>29</v>
      </c>
      <c r="B137" s="8" t="s">
        <v>170</v>
      </c>
      <c r="C137" s="8"/>
      <c r="D137" s="8"/>
      <c r="E137" s="12">
        <f t="shared" si="2"/>
        <v>504</v>
      </c>
      <c r="F137" s="12">
        <f>F138</f>
        <v>504</v>
      </c>
      <c r="G137" s="12">
        <f>G138</f>
        <v>0</v>
      </c>
    </row>
    <row r="138" spans="1:7" ht="74.25" customHeight="1">
      <c r="A138" s="8" t="s">
        <v>66</v>
      </c>
      <c r="B138" s="8" t="s">
        <v>170</v>
      </c>
      <c r="C138" s="8" t="s">
        <v>67</v>
      </c>
      <c r="D138" s="8" t="s">
        <v>69</v>
      </c>
      <c r="E138" s="12">
        <f t="shared" si="2"/>
        <v>504</v>
      </c>
      <c r="F138" s="12">
        <v>504</v>
      </c>
      <c r="G138" s="12"/>
    </row>
    <row r="139" spans="1:7" ht="93.75" customHeight="1">
      <c r="A139" s="7" t="s">
        <v>171</v>
      </c>
      <c r="B139" s="7" t="s">
        <v>172</v>
      </c>
      <c r="C139" s="8"/>
      <c r="D139" s="8"/>
      <c r="E139" s="10">
        <f t="shared" si="2"/>
        <v>1320</v>
      </c>
      <c r="F139" s="10">
        <f>F140</f>
        <v>1320</v>
      </c>
      <c r="G139" s="10">
        <f>G140</f>
        <v>0</v>
      </c>
    </row>
    <row r="140" spans="1:7" ht="137.25" customHeight="1">
      <c r="A140" s="11" t="s">
        <v>173</v>
      </c>
      <c r="B140" s="8" t="s">
        <v>174</v>
      </c>
      <c r="C140" s="8"/>
      <c r="D140" s="8"/>
      <c r="E140" s="12">
        <f t="shared" si="2"/>
        <v>1320</v>
      </c>
      <c r="F140" s="12">
        <f>F141</f>
        <v>1320</v>
      </c>
      <c r="G140" s="12">
        <f>G141</f>
        <v>0</v>
      </c>
    </row>
    <row r="141" spans="1:7" ht="46.5" customHeight="1">
      <c r="A141" s="11" t="s">
        <v>60</v>
      </c>
      <c r="B141" s="8" t="s">
        <v>174</v>
      </c>
      <c r="C141" s="8" t="s">
        <v>61</v>
      </c>
      <c r="D141" s="8" t="s">
        <v>26</v>
      </c>
      <c r="E141" s="12">
        <f t="shared" si="2"/>
        <v>1320</v>
      </c>
      <c r="F141" s="12">
        <v>1320</v>
      </c>
      <c r="G141" s="12"/>
    </row>
    <row r="142" spans="1:7" ht="136.5" customHeight="1">
      <c r="A142" s="18" t="s">
        <v>175</v>
      </c>
      <c r="B142" s="7" t="s">
        <v>176</v>
      </c>
      <c r="C142" s="8"/>
      <c r="D142" s="8"/>
      <c r="E142" s="10">
        <f t="shared" si="2"/>
        <v>1901</v>
      </c>
      <c r="F142" s="10">
        <f>F143+F145</f>
        <v>1901</v>
      </c>
      <c r="G142" s="10">
        <f>G143+G145</f>
        <v>0</v>
      </c>
    </row>
    <row r="143" spans="1:7" ht="126" customHeight="1">
      <c r="A143" s="11" t="s">
        <v>177</v>
      </c>
      <c r="B143" s="8" t="s">
        <v>178</v>
      </c>
      <c r="C143" s="8"/>
      <c r="D143" s="8"/>
      <c r="E143" s="12">
        <f t="shared" si="2"/>
        <v>1460</v>
      </c>
      <c r="F143" s="12">
        <f>F144</f>
        <v>1460</v>
      </c>
      <c r="G143" s="12">
        <f>G144</f>
        <v>0</v>
      </c>
    </row>
    <row r="144" spans="1:7" ht="42.75" customHeight="1">
      <c r="A144" s="11" t="s">
        <v>60</v>
      </c>
      <c r="B144" s="8" t="s">
        <v>178</v>
      </c>
      <c r="C144" s="8" t="s">
        <v>61</v>
      </c>
      <c r="D144" s="8" t="s">
        <v>26</v>
      </c>
      <c r="E144" s="12">
        <f t="shared" si="2"/>
        <v>1460</v>
      </c>
      <c r="F144" s="12">
        <v>1460</v>
      </c>
      <c r="G144" s="12"/>
    </row>
    <row r="145" spans="1:7" ht="60" customHeight="1">
      <c r="A145" s="11" t="s">
        <v>130</v>
      </c>
      <c r="B145" s="8" t="s">
        <v>179</v>
      </c>
      <c r="C145" s="8"/>
      <c r="D145" s="8"/>
      <c r="E145" s="12">
        <f t="shared" si="2"/>
        <v>441</v>
      </c>
      <c r="F145" s="12">
        <f>F146</f>
        <v>441</v>
      </c>
      <c r="G145" s="12">
        <f>G146</f>
        <v>0</v>
      </c>
    </row>
    <row r="146" spans="1:7" ht="72" customHeight="1">
      <c r="A146" s="8" t="s">
        <v>66</v>
      </c>
      <c r="B146" s="8" t="s">
        <v>179</v>
      </c>
      <c r="C146" s="8" t="s">
        <v>67</v>
      </c>
      <c r="D146" s="8" t="s">
        <v>69</v>
      </c>
      <c r="E146" s="12">
        <f t="shared" si="2"/>
        <v>441</v>
      </c>
      <c r="F146" s="12">
        <v>441</v>
      </c>
      <c r="G146" s="12"/>
    </row>
    <row r="147" spans="1:7" ht="74.25" customHeight="1">
      <c r="A147" s="7" t="s">
        <v>180</v>
      </c>
      <c r="B147" s="7" t="s">
        <v>181</v>
      </c>
      <c r="C147" s="8"/>
      <c r="D147" s="8"/>
      <c r="E147" s="10">
        <f t="shared" si="2"/>
        <v>16833</v>
      </c>
      <c r="F147" s="10">
        <f>F148</f>
        <v>0</v>
      </c>
      <c r="G147" s="10">
        <f>G148</f>
        <v>16833</v>
      </c>
    </row>
    <row r="148" spans="1:7" ht="63" customHeight="1">
      <c r="A148" s="20" t="s">
        <v>182</v>
      </c>
      <c r="B148" s="8" t="s">
        <v>183</v>
      </c>
      <c r="C148" s="8"/>
      <c r="D148" s="8"/>
      <c r="E148" s="12">
        <f t="shared" si="2"/>
        <v>16833</v>
      </c>
      <c r="F148" s="12">
        <f>F149</f>
        <v>0</v>
      </c>
      <c r="G148" s="12">
        <f>G149</f>
        <v>16833</v>
      </c>
    </row>
    <row r="149" spans="1:7" ht="71.25" customHeight="1">
      <c r="A149" s="8" t="s">
        <v>66</v>
      </c>
      <c r="B149" s="8" t="s">
        <v>183</v>
      </c>
      <c r="C149" s="8" t="s">
        <v>67</v>
      </c>
      <c r="D149" s="8" t="s">
        <v>69</v>
      </c>
      <c r="E149" s="12">
        <f t="shared" si="2"/>
        <v>16833</v>
      </c>
      <c r="F149" s="12"/>
      <c r="G149" s="12">
        <v>16833</v>
      </c>
    </row>
    <row r="150" spans="1:7" ht="270" customHeight="1">
      <c r="A150" s="18" t="s">
        <v>184</v>
      </c>
      <c r="B150" s="7" t="s">
        <v>185</v>
      </c>
      <c r="C150" s="8"/>
      <c r="D150" s="8"/>
      <c r="E150" s="10">
        <f t="shared" si="2"/>
        <v>3127</v>
      </c>
      <c r="F150" s="10">
        <f>F151+F153</f>
        <v>35</v>
      </c>
      <c r="G150" s="10">
        <f>G151+G153</f>
        <v>3092</v>
      </c>
    </row>
    <row r="151" spans="1:7" ht="73.5" customHeight="1">
      <c r="A151" s="11" t="s">
        <v>140</v>
      </c>
      <c r="B151" s="8" t="s">
        <v>186</v>
      </c>
      <c r="C151" s="8"/>
      <c r="D151" s="8"/>
      <c r="E151" s="12">
        <f t="shared" si="2"/>
        <v>35</v>
      </c>
      <c r="F151" s="12">
        <f>F152</f>
        <v>35</v>
      </c>
      <c r="G151" s="12">
        <f>G152</f>
        <v>0</v>
      </c>
    </row>
    <row r="152" spans="1:7" ht="43.5" customHeight="1">
      <c r="A152" s="11" t="s">
        <v>60</v>
      </c>
      <c r="B152" s="8" t="s">
        <v>186</v>
      </c>
      <c r="C152" s="8" t="s">
        <v>61</v>
      </c>
      <c r="D152" s="8" t="s">
        <v>26</v>
      </c>
      <c r="E152" s="12">
        <f t="shared" si="2"/>
        <v>35</v>
      </c>
      <c r="F152" s="12">
        <v>35</v>
      </c>
      <c r="G152" s="12"/>
    </row>
    <row r="153" spans="1:7" ht="157.5" customHeight="1">
      <c r="A153" s="20" t="s">
        <v>142</v>
      </c>
      <c r="B153" s="8" t="s">
        <v>187</v>
      </c>
      <c r="C153" s="8"/>
      <c r="D153" s="8"/>
      <c r="E153" s="12">
        <f t="shared" si="2"/>
        <v>3092</v>
      </c>
      <c r="F153" s="12">
        <f>F154</f>
        <v>0</v>
      </c>
      <c r="G153" s="12">
        <f>G154</f>
        <v>3092</v>
      </c>
    </row>
    <row r="154" spans="1:7" ht="47.25" customHeight="1">
      <c r="A154" s="11" t="s">
        <v>60</v>
      </c>
      <c r="B154" s="8" t="s">
        <v>187</v>
      </c>
      <c r="C154" s="8" t="s">
        <v>61</v>
      </c>
      <c r="D154" s="8" t="s">
        <v>26</v>
      </c>
      <c r="E154" s="12">
        <f t="shared" si="2"/>
        <v>3092</v>
      </c>
      <c r="F154" s="12"/>
      <c r="G154" s="12">
        <v>3092</v>
      </c>
    </row>
    <row r="155" spans="1:7" ht="41.25" customHeight="1">
      <c r="A155" s="28" t="s">
        <v>188</v>
      </c>
      <c r="B155" s="7" t="s">
        <v>189</v>
      </c>
      <c r="C155" s="8"/>
      <c r="D155" s="8"/>
      <c r="E155" s="10">
        <f t="shared" si="2"/>
        <v>291022</v>
      </c>
      <c r="F155" s="10">
        <f>F156+F161+F166+F169+F174+F179+F182+F185</f>
        <v>279418</v>
      </c>
      <c r="G155" s="10">
        <f>G156+G161+G166+G169+G174+G179+G182+G185</f>
        <v>11604</v>
      </c>
    </row>
    <row r="156" spans="1:7" ht="107.25" customHeight="1">
      <c r="A156" s="18" t="s">
        <v>190</v>
      </c>
      <c r="B156" s="7" t="s">
        <v>191</v>
      </c>
      <c r="C156" s="8"/>
      <c r="D156" s="8"/>
      <c r="E156" s="10">
        <f t="shared" si="2"/>
        <v>32555</v>
      </c>
      <c r="F156" s="10">
        <f>F157+F159</f>
        <v>31046</v>
      </c>
      <c r="G156" s="10">
        <f>G157+G159</f>
        <v>1509</v>
      </c>
    </row>
    <row r="157" spans="1:7" ht="59.25" customHeight="1">
      <c r="A157" s="11" t="s">
        <v>130</v>
      </c>
      <c r="B157" s="8" t="s">
        <v>192</v>
      </c>
      <c r="C157" s="8"/>
      <c r="D157" s="8"/>
      <c r="E157" s="12">
        <f t="shared" si="2"/>
        <v>31046</v>
      </c>
      <c r="F157" s="12">
        <f>F158</f>
        <v>31046</v>
      </c>
      <c r="G157" s="12">
        <f>G158</f>
        <v>0</v>
      </c>
    </row>
    <row r="158" spans="1:7" ht="75.75" customHeight="1">
      <c r="A158" s="8" t="s">
        <v>66</v>
      </c>
      <c r="B158" s="8" t="s">
        <v>192</v>
      </c>
      <c r="C158" s="8" t="s">
        <v>67</v>
      </c>
      <c r="D158" s="8" t="s">
        <v>193</v>
      </c>
      <c r="E158" s="12">
        <f t="shared" si="2"/>
        <v>31046</v>
      </c>
      <c r="F158" s="12">
        <f>31080+9-43</f>
        <v>31046</v>
      </c>
      <c r="G158" s="12"/>
    </row>
    <row r="159" spans="1:7" ht="131.25" customHeight="1">
      <c r="A159" s="17" t="s">
        <v>1056</v>
      </c>
      <c r="B159" s="17" t="s">
        <v>1047</v>
      </c>
      <c r="C159" s="17"/>
      <c r="D159" s="17"/>
      <c r="E159" s="22">
        <f>F159+G159</f>
        <v>1509</v>
      </c>
      <c r="F159" s="22">
        <f>F160</f>
        <v>0</v>
      </c>
      <c r="G159" s="22">
        <f>G160</f>
        <v>1509</v>
      </c>
    </row>
    <row r="160" spans="1:7" ht="75.75" customHeight="1">
      <c r="A160" s="17" t="s">
        <v>66</v>
      </c>
      <c r="B160" s="17" t="s">
        <v>1047</v>
      </c>
      <c r="C160" s="17" t="s">
        <v>67</v>
      </c>
      <c r="D160" s="17" t="s">
        <v>193</v>
      </c>
      <c r="E160" s="22">
        <f>F160+G160</f>
        <v>1509</v>
      </c>
      <c r="F160" s="22"/>
      <c r="G160" s="22">
        <v>1509</v>
      </c>
    </row>
    <row r="161" spans="1:7" ht="101.25" customHeight="1">
      <c r="A161" s="6" t="s">
        <v>194</v>
      </c>
      <c r="B161" s="7" t="s">
        <v>195</v>
      </c>
      <c r="C161" s="8"/>
      <c r="D161" s="8"/>
      <c r="E161" s="10">
        <f t="shared" si="2"/>
        <v>165183</v>
      </c>
      <c r="F161" s="10">
        <f>F162+F164</f>
        <v>157763</v>
      </c>
      <c r="G161" s="10">
        <f>G162+G164</f>
        <v>7420</v>
      </c>
    </row>
    <row r="162" spans="1:7" ht="54.75" customHeight="1">
      <c r="A162" s="24" t="s">
        <v>130</v>
      </c>
      <c r="B162" s="8" t="s">
        <v>196</v>
      </c>
      <c r="C162" s="8"/>
      <c r="D162" s="8"/>
      <c r="E162" s="12">
        <f t="shared" si="2"/>
        <v>157763</v>
      </c>
      <c r="F162" s="12">
        <f>F163</f>
        <v>157763</v>
      </c>
      <c r="G162" s="12">
        <f>G163</f>
        <v>0</v>
      </c>
    </row>
    <row r="163" spans="1:7" ht="79.5" customHeight="1">
      <c r="A163" s="8" t="s">
        <v>66</v>
      </c>
      <c r="B163" s="8" t="s">
        <v>196</v>
      </c>
      <c r="C163" s="8" t="s">
        <v>67</v>
      </c>
      <c r="D163" s="8" t="s">
        <v>193</v>
      </c>
      <c r="E163" s="12">
        <f t="shared" si="2"/>
        <v>157763</v>
      </c>
      <c r="F163" s="22">
        <v>157763</v>
      </c>
      <c r="G163" s="12"/>
    </row>
    <row r="164" spans="1:7" ht="131.25" customHeight="1">
      <c r="A164" s="8" t="s">
        <v>1056</v>
      </c>
      <c r="B164" s="17" t="s">
        <v>1040</v>
      </c>
      <c r="C164" s="8"/>
      <c r="D164" s="8"/>
      <c r="E164" s="22">
        <f>F164+G164</f>
        <v>7420</v>
      </c>
      <c r="F164" s="22">
        <f>F165</f>
        <v>0</v>
      </c>
      <c r="G164" s="22">
        <f>G165</f>
        <v>7420</v>
      </c>
    </row>
    <row r="165" spans="1:7" ht="79.5" customHeight="1">
      <c r="A165" s="17" t="s">
        <v>66</v>
      </c>
      <c r="B165" s="17" t="s">
        <v>1040</v>
      </c>
      <c r="C165" s="8" t="s">
        <v>67</v>
      </c>
      <c r="D165" s="8" t="s">
        <v>193</v>
      </c>
      <c r="E165" s="22">
        <f>F165+G165</f>
        <v>7420</v>
      </c>
      <c r="F165" s="22">
        <v>0</v>
      </c>
      <c r="G165" s="22">
        <f>2800+4620</f>
        <v>7420</v>
      </c>
    </row>
    <row r="166" spans="1:7" ht="108.75" customHeight="1">
      <c r="A166" s="7" t="s">
        <v>197</v>
      </c>
      <c r="B166" s="7" t="s">
        <v>198</v>
      </c>
      <c r="C166" s="8"/>
      <c r="D166" s="8"/>
      <c r="E166" s="10">
        <f t="shared" si="2"/>
        <v>1449</v>
      </c>
      <c r="F166" s="10">
        <f>F167</f>
        <v>1449</v>
      </c>
      <c r="G166" s="10">
        <f>G167</f>
        <v>0</v>
      </c>
    </row>
    <row r="167" spans="1:7" ht="20.25" customHeight="1">
      <c r="A167" s="11" t="s">
        <v>29</v>
      </c>
      <c r="B167" s="8" t="s">
        <v>199</v>
      </c>
      <c r="C167" s="8"/>
      <c r="D167" s="8"/>
      <c r="E167" s="12">
        <f t="shared" si="2"/>
        <v>1449</v>
      </c>
      <c r="F167" s="12">
        <f>F168</f>
        <v>1449</v>
      </c>
      <c r="G167" s="12">
        <f>G168</f>
        <v>0</v>
      </c>
    </row>
    <row r="168" spans="1:7" ht="78.75" customHeight="1">
      <c r="A168" s="8" t="s">
        <v>66</v>
      </c>
      <c r="B168" s="8" t="s">
        <v>199</v>
      </c>
      <c r="C168" s="8" t="s">
        <v>67</v>
      </c>
      <c r="D168" s="8" t="s">
        <v>193</v>
      </c>
      <c r="E168" s="12">
        <f t="shared" si="2"/>
        <v>1449</v>
      </c>
      <c r="F168" s="12">
        <v>1449</v>
      </c>
      <c r="G168" s="12"/>
    </row>
    <row r="169" spans="1:7" ht="93.75" customHeight="1">
      <c r="A169" s="7" t="s">
        <v>200</v>
      </c>
      <c r="B169" s="7" t="s">
        <v>201</v>
      </c>
      <c r="C169" s="8"/>
      <c r="D169" s="8"/>
      <c r="E169" s="10">
        <f t="shared" si="2"/>
        <v>86742</v>
      </c>
      <c r="F169" s="10">
        <f>F170+F172</f>
        <v>84284</v>
      </c>
      <c r="G169" s="10">
        <f>G170+G172</f>
        <v>2458</v>
      </c>
    </row>
    <row r="170" spans="1:7" ht="52.5" customHeight="1">
      <c r="A170" s="11" t="s">
        <v>130</v>
      </c>
      <c r="B170" s="8" t="s">
        <v>202</v>
      </c>
      <c r="C170" s="8"/>
      <c r="D170" s="8"/>
      <c r="E170" s="12">
        <f t="shared" si="2"/>
        <v>84284</v>
      </c>
      <c r="F170" s="12">
        <f>F171</f>
        <v>84284</v>
      </c>
      <c r="G170" s="12">
        <f>G171</f>
        <v>0</v>
      </c>
    </row>
    <row r="171" spans="1:7" ht="67.5" customHeight="1">
      <c r="A171" s="8" t="s">
        <v>66</v>
      </c>
      <c r="B171" s="8" t="s">
        <v>202</v>
      </c>
      <c r="C171" s="8" t="s">
        <v>67</v>
      </c>
      <c r="D171" s="8" t="s">
        <v>193</v>
      </c>
      <c r="E171" s="12">
        <f t="shared" si="2"/>
        <v>84284</v>
      </c>
      <c r="F171" s="22">
        <f>83999+198+87</f>
        <v>84284</v>
      </c>
      <c r="G171" s="12"/>
    </row>
    <row r="172" spans="1:7" ht="135" customHeight="1">
      <c r="A172" s="17" t="s">
        <v>1056</v>
      </c>
      <c r="B172" s="17" t="s">
        <v>1053</v>
      </c>
      <c r="C172" s="17"/>
      <c r="D172" s="17"/>
      <c r="E172" s="22">
        <f>F172+G172</f>
        <v>2458</v>
      </c>
      <c r="F172" s="22">
        <f>F173</f>
        <v>0</v>
      </c>
      <c r="G172" s="22">
        <f>G173</f>
        <v>2458</v>
      </c>
    </row>
    <row r="173" spans="1:7" ht="67.5" customHeight="1">
      <c r="A173" s="17" t="s">
        <v>66</v>
      </c>
      <c r="B173" s="17" t="s">
        <v>1053</v>
      </c>
      <c r="C173" s="17" t="s">
        <v>67</v>
      </c>
      <c r="D173" s="17" t="s">
        <v>193</v>
      </c>
      <c r="E173" s="22">
        <f>F173+G173</f>
        <v>2458</v>
      </c>
      <c r="F173" s="22"/>
      <c r="G173" s="22">
        <v>2458</v>
      </c>
    </row>
    <row r="174" spans="1:7" ht="111.75" customHeight="1">
      <c r="A174" s="15" t="s">
        <v>203</v>
      </c>
      <c r="B174" s="15" t="s">
        <v>204</v>
      </c>
      <c r="C174" s="17"/>
      <c r="D174" s="17"/>
      <c r="E174" s="21">
        <f t="shared" si="2"/>
        <v>3966</v>
      </c>
      <c r="F174" s="21">
        <f>F175+F177</f>
        <v>3855</v>
      </c>
      <c r="G174" s="21">
        <f>G175+G177</f>
        <v>111</v>
      </c>
    </row>
    <row r="175" spans="1:7" ht="58.5" customHeight="1">
      <c r="A175" s="11" t="s">
        <v>130</v>
      </c>
      <c r="B175" s="8" t="s">
        <v>205</v>
      </c>
      <c r="C175" s="7"/>
      <c r="D175" s="7"/>
      <c r="E175" s="12">
        <f t="shared" si="2"/>
        <v>3855</v>
      </c>
      <c r="F175" s="12">
        <f>F176</f>
        <v>3855</v>
      </c>
      <c r="G175" s="12">
        <f>G176</f>
        <v>0</v>
      </c>
    </row>
    <row r="176" spans="1:7" ht="70.5" customHeight="1">
      <c r="A176" s="8" t="s">
        <v>66</v>
      </c>
      <c r="B176" s="8" t="s">
        <v>205</v>
      </c>
      <c r="C176" s="8" t="s">
        <v>67</v>
      </c>
      <c r="D176" s="8" t="s">
        <v>98</v>
      </c>
      <c r="E176" s="12">
        <f t="shared" si="2"/>
        <v>3855</v>
      </c>
      <c r="F176" s="22">
        <f>3847+8</f>
        <v>3855</v>
      </c>
      <c r="G176" s="12"/>
    </row>
    <row r="177" spans="1:8" ht="135" customHeight="1">
      <c r="A177" s="17" t="s">
        <v>1056</v>
      </c>
      <c r="B177" s="17" t="s">
        <v>1051</v>
      </c>
      <c r="C177" s="17"/>
      <c r="D177" s="17"/>
      <c r="E177" s="22">
        <f>F177+G177</f>
        <v>111</v>
      </c>
      <c r="F177" s="22">
        <f>F178</f>
        <v>0</v>
      </c>
      <c r="G177" s="22">
        <f>G178</f>
        <v>111</v>
      </c>
      <c r="H177" s="62"/>
    </row>
    <row r="178" spans="1:8" ht="70.5" customHeight="1">
      <c r="A178" s="17" t="s">
        <v>66</v>
      </c>
      <c r="B178" s="17" t="s">
        <v>1051</v>
      </c>
      <c r="C178" s="17" t="s">
        <v>67</v>
      </c>
      <c r="D178" s="17" t="s">
        <v>98</v>
      </c>
      <c r="E178" s="22">
        <f>F178+G178</f>
        <v>111</v>
      </c>
      <c r="F178" s="22"/>
      <c r="G178" s="22">
        <v>111</v>
      </c>
      <c r="H178" s="62"/>
    </row>
    <row r="179" spans="1:8" ht="129.75" customHeight="1">
      <c r="A179" s="60" t="s">
        <v>206</v>
      </c>
      <c r="B179" s="15" t="s">
        <v>207</v>
      </c>
      <c r="C179" s="17"/>
      <c r="D179" s="17"/>
      <c r="E179" s="21">
        <f t="shared" si="2"/>
        <v>203</v>
      </c>
      <c r="F179" s="21">
        <f>F180</f>
        <v>203</v>
      </c>
      <c r="G179" s="21">
        <f>G180</f>
        <v>0</v>
      </c>
      <c r="H179" s="62"/>
    </row>
    <row r="180" spans="1:8" ht="84.75" customHeight="1">
      <c r="A180" s="24" t="s">
        <v>208</v>
      </c>
      <c r="B180" s="8" t="s">
        <v>209</v>
      </c>
      <c r="C180" s="8"/>
      <c r="D180" s="8"/>
      <c r="E180" s="12">
        <f t="shared" si="2"/>
        <v>203</v>
      </c>
      <c r="F180" s="12">
        <f>F181</f>
        <v>203</v>
      </c>
      <c r="G180" s="12">
        <f>G181</f>
        <v>0</v>
      </c>
    </row>
    <row r="181" spans="1:8" ht="36.75" customHeight="1">
      <c r="A181" s="11" t="s">
        <v>60</v>
      </c>
      <c r="B181" s="8" t="s">
        <v>209</v>
      </c>
      <c r="C181" s="8" t="s">
        <v>61</v>
      </c>
      <c r="D181" s="8" t="s">
        <v>193</v>
      </c>
      <c r="E181" s="12">
        <f t="shared" si="2"/>
        <v>203</v>
      </c>
      <c r="F181" s="12">
        <v>203</v>
      </c>
      <c r="G181" s="12"/>
    </row>
    <row r="182" spans="1:8" ht="160.5" customHeight="1">
      <c r="A182" s="18" t="s">
        <v>210</v>
      </c>
      <c r="B182" s="7" t="s">
        <v>211</v>
      </c>
      <c r="C182" s="8"/>
      <c r="D182" s="8"/>
      <c r="E182" s="10">
        <f t="shared" si="2"/>
        <v>818</v>
      </c>
      <c r="F182" s="10">
        <f>F183</f>
        <v>818</v>
      </c>
      <c r="G182" s="10">
        <f>G183</f>
        <v>0</v>
      </c>
    </row>
    <row r="183" spans="1:8" ht="136.5" customHeight="1">
      <c r="A183" s="11" t="s">
        <v>212</v>
      </c>
      <c r="B183" s="8" t="s">
        <v>213</v>
      </c>
      <c r="C183" s="8"/>
      <c r="D183" s="8"/>
      <c r="E183" s="12">
        <f t="shared" si="2"/>
        <v>818</v>
      </c>
      <c r="F183" s="12">
        <f>F184</f>
        <v>818</v>
      </c>
      <c r="G183" s="12">
        <f>G184</f>
        <v>0</v>
      </c>
    </row>
    <row r="184" spans="1:8" ht="37.5" customHeight="1">
      <c r="A184" s="11" t="s">
        <v>60</v>
      </c>
      <c r="B184" s="8" t="s">
        <v>213</v>
      </c>
      <c r="C184" s="8" t="s">
        <v>61</v>
      </c>
      <c r="D184" s="8" t="s">
        <v>26</v>
      </c>
      <c r="E184" s="12">
        <f t="shared" si="2"/>
        <v>818</v>
      </c>
      <c r="F184" s="12">
        <v>818</v>
      </c>
      <c r="G184" s="12"/>
    </row>
    <row r="185" spans="1:8" ht="253.5" customHeight="1">
      <c r="A185" s="18" t="s">
        <v>214</v>
      </c>
      <c r="B185" s="7" t="s">
        <v>215</v>
      </c>
      <c r="C185" s="8"/>
      <c r="D185" s="8"/>
      <c r="E185" s="10">
        <f t="shared" si="2"/>
        <v>106</v>
      </c>
      <c r="F185" s="10">
        <f>F186</f>
        <v>0</v>
      </c>
      <c r="G185" s="10">
        <f>G186</f>
        <v>106</v>
      </c>
    </row>
    <row r="186" spans="1:8" ht="157.5" customHeight="1">
      <c r="A186" s="11" t="s">
        <v>142</v>
      </c>
      <c r="B186" s="8" t="s">
        <v>216</v>
      </c>
      <c r="C186" s="8"/>
      <c r="D186" s="8"/>
      <c r="E186" s="12">
        <f t="shared" si="2"/>
        <v>106</v>
      </c>
      <c r="F186" s="12">
        <f>F187</f>
        <v>0</v>
      </c>
      <c r="G186" s="12">
        <f>G187</f>
        <v>106</v>
      </c>
    </row>
    <row r="187" spans="1:8" ht="37.5" customHeight="1">
      <c r="A187" s="11" t="s">
        <v>60</v>
      </c>
      <c r="B187" s="8" t="s">
        <v>216</v>
      </c>
      <c r="C187" s="8" t="s">
        <v>61</v>
      </c>
      <c r="D187" s="8" t="s">
        <v>26</v>
      </c>
      <c r="E187" s="12">
        <f t="shared" ref="E187:E237" si="3">F187+G187</f>
        <v>106</v>
      </c>
      <c r="F187" s="12"/>
      <c r="G187" s="12">
        <v>106</v>
      </c>
    </row>
    <row r="188" spans="1:8" ht="51" customHeight="1">
      <c r="A188" s="18" t="s">
        <v>217</v>
      </c>
      <c r="B188" s="7" t="s">
        <v>218</v>
      </c>
      <c r="C188" s="8"/>
      <c r="D188" s="8"/>
      <c r="E188" s="10">
        <f t="shared" si="3"/>
        <v>11565</v>
      </c>
      <c r="F188" s="10">
        <f>F189+F194</f>
        <v>11230</v>
      </c>
      <c r="G188" s="10">
        <f>G189+G194</f>
        <v>335</v>
      </c>
    </row>
    <row r="189" spans="1:8" ht="78" customHeight="1">
      <c r="A189" s="18" t="s">
        <v>219</v>
      </c>
      <c r="B189" s="7" t="s">
        <v>220</v>
      </c>
      <c r="C189" s="8"/>
      <c r="D189" s="8"/>
      <c r="E189" s="10">
        <f t="shared" si="3"/>
        <v>11510</v>
      </c>
      <c r="F189" s="10">
        <f>F190+F192</f>
        <v>11175</v>
      </c>
      <c r="G189" s="10">
        <f>G190+G192</f>
        <v>335</v>
      </c>
    </row>
    <row r="190" spans="1:8" ht="66.75" customHeight="1">
      <c r="A190" s="11" t="s">
        <v>130</v>
      </c>
      <c r="B190" s="8" t="s">
        <v>221</v>
      </c>
      <c r="C190" s="8"/>
      <c r="D190" s="8"/>
      <c r="E190" s="12">
        <f t="shared" si="3"/>
        <v>11175</v>
      </c>
      <c r="F190" s="12">
        <f>F191</f>
        <v>11175</v>
      </c>
      <c r="G190" s="12">
        <f>G191</f>
        <v>0</v>
      </c>
    </row>
    <row r="191" spans="1:8" ht="68.25" customHeight="1">
      <c r="A191" s="8" t="s">
        <v>66</v>
      </c>
      <c r="B191" s="8" t="s">
        <v>221</v>
      </c>
      <c r="C191" s="8" t="s">
        <v>67</v>
      </c>
      <c r="D191" s="8" t="s">
        <v>98</v>
      </c>
      <c r="E191" s="12">
        <f t="shared" si="3"/>
        <v>11175</v>
      </c>
      <c r="F191" s="22">
        <f>11043+45+87</f>
        <v>11175</v>
      </c>
      <c r="G191" s="12"/>
    </row>
    <row r="192" spans="1:8" ht="124.5" customHeight="1">
      <c r="A192" s="17" t="s">
        <v>1056</v>
      </c>
      <c r="B192" s="17" t="s">
        <v>1050</v>
      </c>
      <c r="C192" s="17"/>
      <c r="D192" s="17"/>
      <c r="E192" s="22">
        <f>F192+G192</f>
        <v>335</v>
      </c>
      <c r="F192" s="22">
        <f>F193</f>
        <v>0</v>
      </c>
      <c r="G192" s="22">
        <f>G193</f>
        <v>335</v>
      </c>
    </row>
    <row r="193" spans="1:7" ht="68.25" customHeight="1">
      <c r="A193" s="17" t="s">
        <v>66</v>
      </c>
      <c r="B193" s="17" t="s">
        <v>1050</v>
      </c>
      <c r="C193" s="17" t="s">
        <v>67</v>
      </c>
      <c r="D193" s="17" t="s">
        <v>98</v>
      </c>
      <c r="E193" s="22">
        <f>F193+G193</f>
        <v>335</v>
      </c>
      <c r="F193" s="22"/>
      <c r="G193" s="22">
        <v>335</v>
      </c>
    </row>
    <row r="194" spans="1:7" ht="156" customHeight="1">
      <c r="A194" s="18" t="s">
        <v>222</v>
      </c>
      <c r="B194" s="7" t="s">
        <v>223</v>
      </c>
      <c r="C194" s="7"/>
      <c r="D194" s="7"/>
      <c r="E194" s="10">
        <f t="shared" si="3"/>
        <v>55</v>
      </c>
      <c r="F194" s="10">
        <f>F195</f>
        <v>55</v>
      </c>
      <c r="G194" s="10">
        <f>G195</f>
        <v>0</v>
      </c>
    </row>
    <row r="195" spans="1:7" ht="56.25" customHeight="1">
      <c r="A195" s="11" t="s">
        <v>130</v>
      </c>
      <c r="B195" s="8" t="s">
        <v>224</v>
      </c>
      <c r="C195" s="8"/>
      <c r="D195" s="8"/>
      <c r="E195" s="12">
        <f t="shared" si="3"/>
        <v>55</v>
      </c>
      <c r="F195" s="12">
        <f>F196</f>
        <v>55</v>
      </c>
      <c r="G195" s="12">
        <f>G196</f>
        <v>0</v>
      </c>
    </row>
    <row r="196" spans="1:7" ht="77.25" customHeight="1">
      <c r="A196" s="8" t="s">
        <v>66</v>
      </c>
      <c r="B196" s="8" t="s">
        <v>224</v>
      </c>
      <c r="C196" s="8" t="s">
        <v>67</v>
      </c>
      <c r="D196" s="8" t="s">
        <v>98</v>
      </c>
      <c r="E196" s="12">
        <f t="shared" si="3"/>
        <v>55</v>
      </c>
      <c r="F196" s="12">
        <v>55</v>
      </c>
      <c r="G196" s="12"/>
    </row>
    <row r="197" spans="1:7" ht="61.5" customHeight="1">
      <c r="A197" s="18" t="s">
        <v>225</v>
      </c>
      <c r="B197" s="7" t="s">
        <v>226</v>
      </c>
      <c r="C197" s="8"/>
      <c r="D197" s="8"/>
      <c r="E197" s="10">
        <f t="shared" si="3"/>
        <v>47468</v>
      </c>
      <c r="F197" s="10">
        <f>F198+F203+F206+F211</f>
        <v>43341</v>
      </c>
      <c r="G197" s="10">
        <f>G198+G203+G206+G211</f>
        <v>4127</v>
      </c>
    </row>
    <row r="198" spans="1:7" ht="114.75" customHeight="1">
      <c r="A198" s="7" t="s">
        <v>227</v>
      </c>
      <c r="B198" s="7" t="s">
        <v>228</v>
      </c>
      <c r="C198" s="8"/>
      <c r="D198" s="8"/>
      <c r="E198" s="10">
        <f t="shared" si="3"/>
        <v>8185</v>
      </c>
      <c r="F198" s="10">
        <f>F199+F201</f>
        <v>7851</v>
      </c>
      <c r="G198" s="10">
        <f>G199+G201</f>
        <v>334</v>
      </c>
    </row>
    <row r="199" spans="1:7" ht="57.75" customHeight="1">
      <c r="A199" s="11" t="s">
        <v>130</v>
      </c>
      <c r="B199" s="8" t="s">
        <v>229</v>
      </c>
      <c r="C199" s="7"/>
      <c r="D199" s="7"/>
      <c r="E199" s="12">
        <f t="shared" si="3"/>
        <v>7851</v>
      </c>
      <c r="F199" s="12">
        <f>F200</f>
        <v>7851</v>
      </c>
      <c r="G199" s="12">
        <f>G200</f>
        <v>0</v>
      </c>
    </row>
    <row r="200" spans="1:7" ht="72.75" customHeight="1">
      <c r="A200" s="8" t="s">
        <v>66</v>
      </c>
      <c r="B200" s="8" t="s">
        <v>229</v>
      </c>
      <c r="C200" s="8" t="s">
        <v>67</v>
      </c>
      <c r="D200" s="8" t="s">
        <v>43</v>
      </c>
      <c r="E200" s="12">
        <f t="shared" si="3"/>
        <v>7851</v>
      </c>
      <c r="F200" s="22">
        <f>7762+80+71-1-61</f>
        <v>7851</v>
      </c>
      <c r="G200" s="12"/>
    </row>
    <row r="201" spans="1:7" ht="137.25" customHeight="1">
      <c r="A201" s="17" t="s">
        <v>1056</v>
      </c>
      <c r="B201" s="17" t="s">
        <v>1049</v>
      </c>
      <c r="C201" s="17"/>
      <c r="D201" s="17"/>
      <c r="E201" s="22">
        <f>F201+G201</f>
        <v>334</v>
      </c>
      <c r="F201" s="22">
        <f>F202</f>
        <v>0</v>
      </c>
      <c r="G201" s="22">
        <f>G202</f>
        <v>334</v>
      </c>
    </row>
    <row r="202" spans="1:7" ht="72.75" customHeight="1">
      <c r="A202" s="17" t="s">
        <v>66</v>
      </c>
      <c r="B202" s="17" t="s">
        <v>1049</v>
      </c>
      <c r="C202" s="17" t="s">
        <v>67</v>
      </c>
      <c r="D202" s="17" t="s">
        <v>43</v>
      </c>
      <c r="E202" s="22">
        <f>F202+G202</f>
        <v>334</v>
      </c>
      <c r="F202" s="22"/>
      <c r="G202" s="22">
        <v>334</v>
      </c>
    </row>
    <row r="203" spans="1:7" ht="75.75" customHeight="1">
      <c r="A203" s="7" t="s">
        <v>230</v>
      </c>
      <c r="B203" s="7" t="s">
        <v>231</v>
      </c>
      <c r="C203" s="8"/>
      <c r="D203" s="8"/>
      <c r="E203" s="10">
        <f t="shared" si="3"/>
        <v>3793</v>
      </c>
      <c r="F203" s="10">
        <f>F204</f>
        <v>0</v>
      </c>
      <c r="G203" s="10">
        <f>G204</f>
        <v>3793</v>
      </c>
    </row>
    <row r="204" spans="1:7" ht="52.5" customHeight="1">
      <c r="A204" s="20" t="s">
        <v>232</v>
      </c>
      <c r="B204" s="8" t="s">
        <v>233</v>
      </c>
      <c r="C204" s="8"/>
      <c r="D204" s="8"/>
      <c r="E204" s="12">
        <f t="shared" si="3"/>
        <v>3793</v>
      </c>
      <c r="F204" s="12">
        <f>F205</f>
        <v>0</v>
      </c>
      <c r="G204" s="12">
        <f>G205</f>
        <v>3793</v>
      </c>
    </row>
    <row r="205" spans="1:7" ht="69.75" customHeight="1">
      <c r="A205" s="8" t="s">
        <v>66</v>
      </c>
      <c r="B205" s="8" t="s">
        <v>233</v>
      </c>
      <c r="C205" s="8" t="s">
        <v>67</v>
      </c>
      <c r="D205" s="8" t="s">
        <v>43</v>
      </c>
      <c r="E205" s="12">
        <f t="shared" si="3"/>
        <v>3793</v>
      </c>
      <c r="F205" s="12"/>
      <c r="G205" s="12">
        <v>3793</v>
      </c>
    </row>
    <row r="206" spans="1:7" ht="123" customHeight="1">
      <c r="A206" s="7" t="s">
        <v>234</v>
      </c>
      <c r="B206" s="7" t="s">
        <v>235</v>
      </c>
      <c r="C206" s="8"/>
      <c r="D206" s="8"/>
      <c r="E206" s="10">
        <f t="shared" si="3"/>
        <v>19438</v>
      </c>
      <c r="F206" s="10">
        <f>F207+F209</f>
        <v>19438</v>
      </c>
      <c r="G206" s="10">
        <f>G207+G209</f>
        <v>0</v>
      </c>
    </row>
    <row r="207" spans="1:7" ht="39" customHeight="1">
      <c r="A207" s="11" t="s">
        <v>232</v>
      </c>
      <c r="B207" s="8" t="s">
        <v>236</v>
      </c>
      <c r="C207" s="8"/>
      <c r="D207" s="8"/>
      <c r="E207" s="12">
        <f t="shared" si="3"/>
        <v>19300</v>
      </c>
      <c r="F207" s="12">
        <f>F208</f>
        <v>19300</v>
      </c>
      <c r="G207" s="12">
        <f>G208</f>
        <v>0</v>
      </c>
    </row>
    <row r="208" spans="1:7" ht="73.5" customHeight="1">
      <c r="A208" s="8" t="s">
        <v>66</v>
      </c>
      <c r="B208" s="8" t="s">
        <v>236</v>
      </c>
      <c r="C208" s="8" t="s">
        <v>67</v>
      </c>
      <c r="D208" s="8" t="s">
        <v>43</v>
      </c>
      <c r="E208" s="12">
        <f t="shared" si="3"/>
        <v>19300</v>
      </c>
      <c r="F208" s="22">
        <f>23002-3010-692</f>
        <v>19300</v>
      </c>
      <c r="G208" s="12"/>
    </row>
    <row r="209" spans="1:7" ht="75" customHeight="1">
      <c r="A209" s="11" t="s">
        <v>153</v>
      </c>
      <c r="B209" s="8" t="s">
        <v>237</v>
      </c>
      <c r="C209" s="8"/>
      <c r="D209" s="8"/>
      <c r="E209" s="12">
        <f t="shared" si="3"/>
        <v>138</v>
      </c>
      <c r="F209" s="12">
        <f>F210</f>
        <v>138</v>
      </c>
      <c r="G209" s="12">
        <f>G210</f>
        <v>0</v>
      </c>
    </row>
    <row r="210" spans="1:7" ht="72.75" customHeight="1">
      <c r="A210" s="8" t="s">
        <v>66</v>
      </c>
      <c r="B210" s="8" t="s">
        <v>237</v>
      </c>
      <c r="C210" s="8" t="s">
        <v>67</v>
      </c>
      <c r="D210" s="8" t="s">
        <v>43</v>
      </c>
      <c r="E210" s="12">
        <f t="shared" si="3"/>
        <v>138</v>
      </c>
      <c r="F210" s="12">
        <v>138</v>
      </c>
      <c r="G210" s="12"/>
    </row>
    <row r="211" spans="1:7" ht="90" customHeight="1">
      <c r="A211" s="7" t="s">
        <v>238</v>
      </c>
      <c r="B211" s="7" t="s">
        <v>239</v>
      </c>
      <c r="C211" s="8"/>
      <c r="D211" s="8"/>
      <c r="E211" s="10">
        <f t="shared" si="3"/>
        <v>16052</v>
      </c>
      <c r="F211" s="10">
        <f>F212+F214</f>
        <v>16052</v>
      </c>
      <c r="G211" s="10">
        <f>G212+G214</f>
        <v>0</v>
      </c>
    </row>
    <row r="212" spans="1:7" ht="51" customHeight="1">
      <c r="A212" s="11" t="s">
        <v>232</v>
      </c>
      <c r="B212" s="8" t="s">
        <v>240</v>
      </c>
      <c r="C212" s="8"/>
      <c r="D212" s="8"/>
      <c r="E212" s="12">
        <f t="shared" si="3"/>
        <v>12182</v>
      </c>
      <c r="F212" s="12">
        <f>F213</f>
        <v>12182</v>
      </c>
      <c r="G212" s="12">
        <f>G213</f>
        <v>0</v>
      </c>
    </row>
    <row r="213" spans="1:7" ht="70.5" customHeight="1">
      <c r="A213" s="8" t="s">
        <v>66</v>
      </c>
      <c r="B213" s="8" t="s">
        <v>240</v>
      </c>
      <c r="C213" s="8" t="s">
        <v>67</v>
      </c>
      <c r="D213" s="8" t="s">
        <v>43</v>
      </c>
      <c r="E213" s="12">
        <f t="shared" si="3"/>
        <v>12182</v>
      </c>
      <c r="F213" s="12">
        <f>12078+104</f>
        <v>12182</v>
      </c>
      <c r="G213" s="12"/>
    </row>
    <row r="214" spans="1:7" ht="70.5" customHeight="1">
      <c r="A214" s="20" t="s">
        <v>153</v>
      </c>
      <c r="B214" s="8" t="s">
        <v>981</v>
      </c>
      <c r="C214" s="8"/>
      <c r="D214" s="8"/>
      <c r="E214" s="12">
        <f>F214+G214</f>
        <v>3870</v>
      </c>
      <c r="F214" s="12">
        <f>F215</f>
        <v>3870</v>
      </c>
      <c r="G214" s="12">
        <f>G215</f>
        <v>0</v>
      </c>
    </row>
    <row r="215" spans="1:7" ht="54.75" customHeight="1">
      <c r="A215" s="17" t="s">
        <v>76</v>
      </c>
      <c r="B215" s="8" t="s">
        <v>981</v>
      </c>
      <c r="C215" s="8" t="s">
        <v>77</v>
      </c>
      <c r="D215" s="8" t="s">
        <v>43</v>
      </c>
      <c r="E215" s="12">
        <f>F215+G215</f>
        <v>3870</v>
      </c>
      <c r="F215" s="12">
        <v>3870</v>
      </c>
      <c r="G215" s="12"/>
    </row>
    <row r="216" spans="1:7" ht="55.5" customHeight="1">
      <c r="A216" s="18" t="s">
        <v>241</v>
      </c>
      <c r="B216" s="7" t="s">
        <v>242</v>
      </c>
      <c r="C216" s="8"/>
      <c r="D216" s="8"/>
      <c r="E216" s="10">
        <f>F216+G216</f>
        <v>21105</v>
      </c>
      <c r="F216" s="10">
        <f>F217+F222+F225</f>
        <v>20660</v>
      </c>
      <c r="G216" s="10">
        <f>G217+G222+G225</f>
        <v>445</v>
      </c>
    </row>
    <row r="217" spans="1:7" ht="110.25" customHeight="1">
      <c r="A217" s="7" t="s">
        <v>243</v>
      </c>
      <c r="B217" s="7" t="s">
        <v>244</v>
      </c>
      <c r="C217" s="8"/>
      <c r="D217" s="8"/>
      <c r="E217" s="10">
        <f t="shared" si="3"/>
        <v>20750</v>
      </c>
      <c r="F217" s="10">
        <f>F218+F220</f>
        <v>20305</v>
      </c>
      <c r="G217" s="10">
        <f>G218+G220</f>
        <v>445</v>
      </c>
    </row>
    <row r="218" spans="1:7" ht="57.75" customHeight="1">
      <c r="A218" s="11" t="s">
        <v>130</v>
      </c>
      <c r="B218" s="8" t="s">
        <v>245</v>
      </c>
      <c r="C218" s="8"/>
      <c r="D218" s="8"/>
      <c r="E218" s="12">
        <f t="shared" si="3"/>
        <v>20305</v>
      </c>
      <c r="F218" s="12">
        <f>F219</f>
        <v>20305</v>
      </c>
      <c r="G218" s="12">
        <f>G219</f>
        <v>0</v>
      </c>
    </row>
    <row r="219" spans="1:7" ht="69.75" customHeight="1">
      <c r="A219" s="8" t="s">
        <v>66</v>
      </c>
      <c r="B219" s="8" t="s">
        <v>245</v>
      </c>
      <c r="C219" s="8" t="s">
        <v>67</v>
      </c>
      <c r="D219" s="8" t="s">
        <v>246</v>
      </c>
      <c r="E219" s="12">
        <f t="shared" si="3"/>
        <v>20305</v>
      </c>
      <c r="F219" s="22">
        <f>20564-172-87</f>
        <v>20305</v>
      </c>
      <c r="G219" s="12"/>
    </row>
    <row r="220" spans="1:7" ht="126.75" customHeight="1">
      <c r="A220" s="17" t="s">
        <v>1056</v>
      </c>
      <c r="B220" s="17" t="s">
        <v>1048</v>
      </c>
      <c r="C220" s="17"/>
      <c r="D220" s="17"/>
      <c r="E220" s="22">
        <f>F220+G220</f>
        <v>445</v>
      </c>
      <c r="F220" s="22">
        <f>F221</f>
        <v>0</v>
      </c>
      <c r="G220" s="22">
        <f>G221</f>
        <v>445</v>
      </c>
    </row>
    <row r="221" spans="1:7" ht="69.75" customHeight="1">
      <c r="A221" s="17" t="s">
        <v>66</v>
      </c>
      <c r="B221" s="17" t="s">
        <v>1048</v>
      </c>
      <c r="C221" s="17" t="s">
        <v>67</v>
      </c>
      <c r="D221" s="17" t="s">
        <v>246</v>
      </c>
      <c r="E221" s="22">
        <f>F221+G221</f>
        <v>445</v>
      </c>
      <c r="F221" s="22"/>
      <c r="G221" s="22">
        <v>445</v>
      </c>
    </row>
    <row r="222" spans="1:7" ht="89.25" customHeight="1">
      <c r="A222" s="7" t="s">
        <v>247</v>
      </c>
      <c r="B222" s="7" t="s">
        <v>248</v>
      </c>
      <c r="C222" s="8"/>
      <c r="D222" s="8"/>
      <c r="E222" s="10">
        <f t="shared" si="3"/>
        <v>46</v>
      </c>
      <c r="F222" s="10">
        <f>F223</f>
        <v>46</v>
      </c>
      <c r="G222" s="10">
        <f>G223</f>
        <v>0</v>
      </c>
    </row>
    <row r="223" spans="1:7" ht="56.25" customHeight="1">
      <c r="A223" s="11" t="s">
        <v>130</v>
      </c>
      <c r="B223" s="8" t="s">
        <v>249</v>
      </c>
      <c r="C223" s="8"/>
      <c r="D223" s="8"/>
      <c r="E223" s="12">
        <f t="shared" si="3"/>
        <v>46</v>
      </c>
      <c r="F223" s="12">
        <f>F224</f>
        <v>46</v>
      </c>
      <c r="G223" s="12">
        <f>G224</f>
        <v>0</v>
      </c>
    </row>
    <row r="224" spans="1:7" ht="76.5" customHeight="1">
      <c r="A224" s="8" t="s">
        <v>66</v>
      </c>
      <c r="B224" s="8" t="s">
        <v>249</v>
      </c>
      <c r="C224" s="8" t="s">
        <v>67</v>
      </c>
      <c r="D224" s="8" t="s">
        <v>246</v>
      </c>
      <c r="E224" s="12">
        <f t="shared" si="3"/>
        <v>46</v>
      </c>
      <c r="F224" s="12">
        <v>46</v>
      </c>
      <c r="G224" s="12"/>
    </row>
    <row r="225" spans="1:7" ht="91.5" customHeight="1">
      <c r="A225" s="7" t="s">
        <v>250</v>
      </c>
      <c r="B225" s="7" t="s">
        <v>251</v>
      </c>
      <c r="C225" s="8"/>
      <c r="D225" s="8"/>
      <c r="E225" s="10">
        <f t="shared" si="3"/>
        <v>309</v>
      </c>
      <c r="F225" s="10">
        <f>F226</f>
        <v>309</v>
      </c>
      <c r="G225" s="10">
        <f>G226</f>
        <v>0</v>
      </c>
    </row>
    <row r="226" spans="1:7" ht="18.75" customHeight="1">
      <c r="A226" s="11" t="s">
        <v>29</v>
      </c>
      <c r="B226" s="8" t="s">
        <v>252</v>
      </c>
      <c r="C226" s="8"/>
      <c r="D226" s="8"/>
      <c r="E226" s="12">
        <f t="shared" si="3"/>
        <v>309</v>
      </c>
      <c r="F226" s="12">
        <f>F227</f>
        <v>309</v>
      </c>
      <c r="G226" s="12">
        <f>G227</f>
        <v>0</v>
      </c>
    </row>
    <row r="227" spans="1:7" ht="69.75" customHeight="1">
      <c r="A227" s="8" t="s">
        <v>66</v>
      </c>
      <c r="B227" s="8" t="s">
        <v>252</v>
      </c>
      <c r="C227" s="8" t="s">
        <v>67</v>
      </c>
      <c r="D227" s="8" t="s">
        <v>246</v>
      </c>
      <c r="E227" s="12">
        <f t="shared" si="3"/>
        <v>309</v>
      </c>
      <c r="F227" s="12">
        <f>355-46</f>
        <v>309</v>
      </c>
      <c r="G227" s="12"/>
    </row>
    <row r="228" spans="1:7" ht="54" customHeight="1">
      <c r="A228" s="18" t="s">
        <v>253</v>
      </c>
      <c r="B228" s="7" t="s">
        <v>254</v>
      </c>
      <c r="C228" s="8"/>
      <c r="D228" s="8"/>
      <c r="E228" s="10">
        <f t="shared" si="3"/>
        <v>79049</v>
      </c>
      <c r="F228" s="10">
        <f>F229+F234+F241</f>
        <v>77607</v>
      </c>
      <c r="G228" s="10">
        <f>G229+G234+G241</f>
        <v>1442</v>
      </c>
    </row>
    <row r="229" spans="1:7" ht="71.25" customHeight="1">
      <c r="A229" s="18" t="s">
        <v>255</v>
      </c>
      <c r="B229" s="7" t="s">
        <v>256</v>
      </c>
      <c r="C229" s="7"/>
      <c r="D229" s="7"/>
      <c r="E229" s="10">
        <f t="shared" si="3"/>
        <v>11638</v>
      </c>
      <c r="F229" s="10">
        <f>F230</f>
        <v>11638</v>
      </c>
      <c r="G229" s="10">
        <f>G230</f>
        <v>0</v>
      </c>
    </row>
    <row r="230" spans="1:7" ht="41.25" customHeight="1">
      <c r="A230" s="11" t="s">
        <v>85</v>
      </c>
      <c r="B230" s="8" t="s">
        <v>257</v>
      </c>
      <c r="C230" s="7"/>
      <c r="D230" s="7"/>
      <c r="E230" s="12">
        <f t="shared" si="3"/>
        <v>11638</v>
      </c>
      <c r="F230" s="12">
        <f>F231+F232+F233</f>
        <v>11638</v>
      </c>
      <c r="G230" s="12">
        <f>G231+G232+G233</f>
        <v>0</v>
      </c>
    </row>
    <row r="231" spans="1:7" ht="124.5" customHeight="1">
      <c r="A231" s="14" t="s">
        <v>38</v>
      </c>
      <c r="B231" s="8" t="s">
        <v>257</v>
      </c>
      <c r="C231" s="8" t="s">
        <v>39</v>
      </c>
      <c r="D231" s="8" t="s">
        <v>98</v>
      </c>
      <c r="E231" s="12">
        <f t="shared" si="3"/>
        <v>11335</v>
      </c>
      <c r="F231" s="12">
        <v>11335</v>
      </c>
      <c r="G231" s="12"/>
    </row>
    <row r="232" spans="1:7" ht="53.25" customHeight="1">
      <c r="A232" s="8" t="s">
        <v>24</v>
      </c>
      <c r="B232" s="8" t="s">
        <v>257</v>
      </c>
      <c r="C232" s="8" t="s">
        <v>25</v>
      </c>
      <c r="D232" s="8" t="s">
        <v>98</v>
      </c>
      <c r="E232" s="12">
        <f t="shared" si="3"/>
        <v>290</v>
      </c>
      <c r="F232" s="12">
        <v>290</v>
      </c>
      <c r="G232" s="12"/>
    </row>
    <row r="233" spans="1:7" ht="26.25" customHeight="1">
      <c r="A233" s="8" t="s">
        <v>76</v>
      </c>
      <c r="B233" s="8" t="s">
        <v>257</v>
      </c>
      <c r="C233" s="8" t="s">
        <v>77</v>
      </c>
      <c r="D233" s="8" t="s">
        <v>98</v>
      </c>
      <c r="E233" s="12">
        <f t="shared" si="3"/>
        <v>13</v>
      </c>
      <c r="F233" s="12">
        <f>4+8+1</f>
        <v>13</v>
      </c>
      <c r="G233" s="12"/>
    </row>
    <row r="234" spans="1:7" ht="117" customHeight="1">
      <c r="A234" s="18" t="s">
        <v>258</v>
      </c>
      <c r="B234" s="7" t="s">
        <v>259</v>
      </c>
      <c r="C234" s="8"/>
      <c r="D234" s="8"/>
      <c r="E234" s="10">
        <f t="shared" si="3"/>
        <v>66919</v>
      </c>
      <c r="F234" s="10">
        <f>F235+F239</f>
        <v>65477</v>
      </c>
      <c r="G234" s="10">
        <f>G235+G239</f>
        <v>1442</v>
      </c>
    </row>
    <row r="235" spans="1:7" ht="57" customHeight="1">
      <c r="A235" s="29" t="s">
        <v>130</v>
      </c>
      <c r="B235" s="8" t="s">
        <v>260</v>
      </c>
      <c r="C235" s="8"/>
      <c r="D235" s="8"/>
      <c r="E235" s="12">
        <f t="shared" si="3"/>
        <v>65477</v>
      </c>
      <c r="F235" s="12">
        <f>F236+F237+F238</f>
        <v>65477</v>
      </c>
      <c r="G235" s="12">
        <f>G236+G237+G238</f>
        <v>0</v>
      </c>
    </row>
    <row r="236" spans="1:7" ht="129.75" customHeight="1">
      <c r="A236" s="14" t="s">
        <v>38</v>
      </c>
      <c r="B236" s="8" t="s">
        <v>260</v>
      </c>
      <c r="C236" s="8" t="s">
        <v>39</v>
      </c>
      <c r="D236" s="8" t="s">
        <v>98</v>
      </c>
      <c r="E236" s="12">
        <f t="shared" si="3"/>
        <v>60689</v>
      </c>
      <c r="F236" s="12">
        <v>60689</v>
      </c>
      <c r="G236" s="12"/>
    </row>
    <row r="237" spans="1:7" ht="52.5" customHeight="1">
      <c r="A237" s="8" t="s">
        <v>24</v>
      </c>
      <c r="B237" s="8" t="s">
        <v>260</v>
      </c>
      <c r="C237" s="8" t="s">
        <v>25</v>
      </c>
      <c r="D237" s="8" t="s">
        <v>98</v>
      </c>
      <c r="E237" s="12">
        <f t="shared" si="3"/>
        <v>4786</v>
      </c>
      <c r="F237" s="12">
        <v>4786</v>
      </c>
      <c r="G237" s="12"/>
    </row>
    <row r="238" spans="1:7" ht="18" customHeight="1">
      <c r="A238" s="8" t="s">
        <v>76</v>
      </c>
      <c r="B238" s="8" t="s">
        <v>260</v>
      </c>
      <c r="C238" s="8" t="s">
        <v>77</v>
      </c>
      <c r="D238" s="8" t="s">
        <v>98</v>
      </c>
      <c r="E238" s="12">
        <f t="shared" ref="E238:E244" si="4">F238+G238</f>
        <v>2</v>
      </c>
      <c r="F238" s="12">
        <v>2</v>
      </c>
      <c r="G238" s="8"/>
    </row>
    <row r="239" spans="1:7" ht="132" customHeight="1">
      <c r="A239" s="17" t="s">
        <v>1056</v>
      </c>
      <c r="B239" s="17" t="s">
        <v>1052</v>
      </c>
      <c r="C239" s="17"/>
      <c r="D239" s="17"/>
      <c r="E239" s="22">
        <f t="shared" si="4"/>
        <v>1442</v>
      </c>
      <c r="F239" s="22">
        <f>F240</f>
        <v>0</v>
      </c>
      <c r="G239" s="22">
        <f>G240</f>
        <v>1442</v>
      </c>
    </row>
    <row r="240" spans="1:7" ht="115.5">
      <c r="A240" s="17" t="s">
        <v>38</v>
      </c>
      <c r="B240" s="17" t="s">
        <v>1052</v>
      </c>
      <c r="C240" s="17" t="s">
        <v>39</v>
      </c>
      <c r="D240" s="17" t="s">
        <v>98</v>
      </c>
      <c r="E240" s="22">
        <f t="shared" si="4"/>
        <v>1442</v>
      </c>
      <c r="F240" s="22"/>
      <c r="G240" s="22">
        <f>1427+15</f>
        <v>1442</v>
      </c>
    </row>
    <row r="241" spans="1:7" ht="57" customHeight="1">
      <c r="A241" s="7" t="s">
        <v>261</v>
      </c>
      <c r="B241" s="7" t="s">
        <v>262</v>
      </c>
      <c r="C241" s="8"/>
      <c r="D241" s="8"/>
      <c r="E241" s="10">
        <f t="shared" si="4"/>
        <v>492</v>
      </c>
      <c r="F241" s="10">
        <f>F242</f>
        <v>492</v>
      </c>
      <c r="G241" s="10">
        <f>G242</f>
        <v>0</v>
      </c>
    </row>
    <row r="242" spans="1:7" ht="79.5" customHeight="1">
      <c r="A242" s="8" t="s">
        <v>263</v>
      </c>
      <c r="B242" s="8" t="s">
        <v>264</v>
      </c>
      <c r="C242" s="8"/>
      <c r="D242" s="8"/>
      <c r="E242" s="12">
        <f t="shared" si="4"/>
        <v>492</v>
      </c>
      <c r="F242" s="12">
        <f>F243</f>
        <v>492</v>
      </c>
      <c r="G242" s="12">
        <f>G243</f>
        <v>0</v>
      </c>
    </row>
    <row r="243" spans="1:7" ht="41.25" customHeight="1">
      <c r="A243" s="11" t="s">
        <v>60</v>
      </c>
      <c r="B243" s="8" t="s">
        <v>264</v>
      </c>
      <c r="C243" s="8" t="s">
        <v>61</v>
      </c>
      <c r="D243" s="8" t="s">
        <v>26</v>
      </c>
      <c r="E243" s="12">
        <f t="shared" si="4"/>
        <v>492</v>
      </c>
      <c r="F243" s="12">
        <v>492</v>
      </c>
      <c r="G243" s="8"/>
    </row>
    <row r="244" spans="1:7" ht="93" customHeight="1">
      <c r="A244" s="6" t="s">
        <v>265</v>
      </c>
      <c r="B244" s="7" t="s">
        <v>266</v>
      </c>
      <c r="C244" s="7"/>
      <c r="D244" s="7"/>
      <c r="E244" s="10">
        <f t="shared" si="4"/>
        <v>16706</v>
      </c>
      <c r="F244" s="10">
        <f>F245+F265+F276</f>
        <v>16514</v>
      </c>
      <c r="G244" s="10">
        <f>G245+G265+G276</f>
        <v>192</v>
      </c>
    </row>
    <row r="245" spans="1:7" ht="72" customHeight="1">
      <c r="A245" s="6" t="s">
        <v>267</v>
      </c>
      <c r="B245" s="7" t="s">
        <v>268</v>
      </c>
      <c r="C245" s="7"/>
      <c r="D245" s="7"/>
      <c r="E245" s="10">
        <f t="shared" ref="E245:E317" si="5">F245+G245</f>
        <v>1361</v>
      </c>
      <c r="F245" s="10">
        <f>F246+F249+F255+F262+F252</f>
        <v>1361</v>
      </c>
      <c r="G245" s="10">
        <f>G246+G249+G255+G262</f>
        <v>0</v>
      </c>
    </row>
    <row r="246" spans="1:7" ht="87.75" customHeight="1">
      <c r="A246" s="6" t="s">
        <v>269</v>
      </c>
      <c r="B246" s="7" t="s">
        <v>270</v>
      </c>
      <c r="C246" s="7"/>
      <c r="D246" s="7"/>
      <c r="E246" s="10">
        <f t="shared" si="5"/>
        <v>16</v>
      </c>
      <c r="F246" s="10">
        <f>F247</f>
        <v>16</v>
      </c>
      <c r="G246" s="10">
        <f>G247</f>
        <v>0</v>
      </c>
    </row>
    <row r="247" spans="1:7" ht="21" customHeight="1">
      <c r="A247" s="24" t="s">
        <v>29</v>
      </c>
      <c r="B247" s="8" t="s">
        <v>271</v>
      </c>
      <c r="C247" s="8"/>
      <c r="D247" s="8"/>
      <c r="E247" s="12">
        <f t="shared" si="5"/>
        <v>16</v>
      </c>
      <c r="F247" s="12">
        <f>F248</f>
        <v>16</v>
      </c>
      <c r="G247" s="12">
        <f>G248</f>
        <v>0</v>
      </c>
    </row>
    <row r="248" spans="1:7" ht="55.5" customHeight="1">
      <c r="A248" s="8" t="s">
        <v>24</v>
      </c>
      <c r="B248" s="8" t="s">
        <v>271</v>
      </c>
      <c r="C248" s="8" t="s">
        <v>25</v>
      </c>
      <c r="D248" s="8" t="s">
        <v>43</v>
      </c>
      <c r="E248" s="12">
        <f t="shared" si="5"/>
        <v>16</v>
      </c>
      <c r="F248" s="12">
        <v>16</v>
      </c>
      <c r="G248" s="12"/>
    </row>
    <row r="249" spans="1:7" ht="106.5" customHeight="1">
      <c r="A249" s="7" t="s">
        <v>272</v>
      </c>
      <c r="B249" s="7" t="s">
        <v>273</v>
      </c>
      <c r="C249" s="7"/>
      <c r="D249" s="7"/>
      <c r="E249" s="10">
        <f t="shared" si="5"/>
        <v>1</v>
      </c>
      <c r="F249" s="10">
        <f>F250</f>
        <v>1</v>
      </c>
      <c r="G249" s="10">
        <f>G250</f>
        <v>0</v>
      </c>
    </row>
    <row r="250" spans="1:7" ht="24.75" customHeight="1">
      <c r="A250" s="24" t="s">
        <v>29</v>
      </c>
      <c r="B250" s="8" t="s">
        <v>274</v>
      </c>
      <c r="C250" s="8"/>
      <c r="D250" s="8"/>
      <c r="E250" s="12">
        <f t="shared" si="5"/>
        <v>1</v>
      </c>
      <c r="F250" s="12">
        <f>F251</f>
        <v>1</v>
      </c>
      <c r="G250" s="12">
        <f>G251</f>
        <v>0</v>
      </c>
    </row>
    <row r="251" spans="1:7" ht="52.5" customHeight="1">
      <c r="A251" s="8" t="s">
        <v>24</v>
      </c>
      <c r="B251" s="8" t="s">
        <v>274</v>
      </c>
      <c r="C251" s="8" t="s">
        <v>25</v>
      </c>
      <c r="D251" s="8" t="s">
        <v>43</v>
      </c>
      <c r="E251" s="12">
        <f t="shared" si="5"/>
        <v>1</v>
      </c>
      <c r="F251" s="12">
        <v>1</v>
      </c>
      <c r="G251" s="12"/>
    </row>
    <row r="252" spans="1:7" ht="107.25" customHeight="1">
      <c r="A252" s="7" t="s">
        <v>275</v>
      </c>
      <c r="B252" s="7" t="s">
        <v>276</v>
      </c>
      <c r="C252" s="7"/>
      <c r="D252" s="7"/>
      <c r="E252" s="10">
        <f>F252+G252</f>
        <v>15</v>
      </c>
      <c r="F252" s="10">
        <f>F253</f>
        <v>15</v>
      </c>
      <c r="G252" s="10">
        <f>G253</f>
        <v>0</v>
      </c>
    </row>
    <row r="253" spans="1:7" ht="33.75" customHeight="1">
      <c r="A253" s="24" t="s">
        <v>29</v>
      </c>
      <c r="B253" s="8" t="s">
        <v>277</v>
      </c>
      <c r="C253" s="8"/>
      <c r="D253" s="8"/>
      <c r="E253" s="12">
        <f>F253+G253</f>
        <v>15</v>
      </c>
      <c r="F253" s="12">
        <f>F254</f>
        <v>15</v>
      </c>
      <c r="G253" s="12">
        <f>G254</f>
        <v>0</v>
      </c>
    </row>
    <row r="254" spans="1:7" ht="53.25" customHeight="1">
      <c r="A254" s="8" t="s">
        <v>24</v>
      </c>
      <c r="B254" s="8" t="s">
        <v>277</v>
      </c>
      <c r="C254" s="8" t="s">
        <v>25</v>
      </c>
      <c r="D254" s="8" t="s">
        <v>43</v>
      </c>
      <c r="E254" s="12">
        <f>F254+G254</f>
        <v>15</v>
      </c>
      <c r="F254" s="12">
        <v>15</v>
      </c>
      <c r="G254" s="12"/>
    </row>
    <row r="255" spans="1:7" ht="91.5" customHeight="1">
      <c r="A255" s="7" t="s">
        <v>278</v>
      </c>
      <c r="B255" s="7" t="s">
        <v>279</v>
      </c>
      <c r="C255" s="7"/>
      <c r="D255" s="7"/>
      <c r="E255" s="10">
        <f t="shared" si="5"/>
        <v>1317</v>
      </c>
      <c r="F255" s="10">
        <f>F256+F258+F260</f>
        <v>1317</v>
      </c>
      <c r="G255" s="10">
        <f>G256+G258+G260</f>
        <v>0</v>
      </c>
    </row>
    <row r="256" spans="1:7" ht="45" customHeight="1">
      <c r="A256" s="24" t="s">
        <v>280</v>
      </c>
      <c r="B256" s="8" t="s">
        <v>281</v>
      </c>
      <c r="C256" s="8"/>
      <c r="D256" s="8"/>
      <c r="E256" s="12">
        <f t="shared" si="5"/>
        <v>610</v>
      </c>
      <c r="F256" s="12">
        <f>F257</f>
        <v>610</v>
      </c>
      <c r="G256" s="12">
        <f>G257</f>
        <v>0</v>
      </c>
    </row>
    <row r="257" spans="1:7" ht="48.75" customHeight="1">
      <c r="A257" s="24" t="s">
        <v>60</v>
      </c>
      <c r="B257" s="8" t="s">
        <v>281</v>
      </c>
      <c r="C257" s="8" t="s">
        <v>61</v>
      </c>
      <c r="D257" s="8" t="s">
        <v>43</v>
      </c>
      <c r="E257" s="12">
        <f t="shared" si="5"/>
        <v>610</v>
      </c>
      <c r="F257" s="12">
        <v>610</v>
      </c>
      <c r="G257" s="12"/>
    </row>
    <row r="258" spans="1:7" ht="59.25" customHeight="1">
      <c r="A258" s="24" t="s">
        <v>282</v>
      </c>
      <c r="B258" s="8" t="s">
        <v>283</v>
      </c>
      <c r="C258" s="8"/>
      <c r="D258" s="8"/>
      <c r="E258" s="12">
        <f t="shared" si="5"/>
        <v>96</v>
      </c>
      <c r="F258" s="12">
        <f>F259</f>
        <v>96</v>
      </c>
      <c r="G258" s="12">
        <f>G259</f>
        <v>0</v>
      </c>
    </row>
    <row r="259" spans="1:7" ht="42.75" customHeight="1">
      <c r="A259" s="24" t="s">
        <v>60</v>
      </c>
      <c r="B259" s="8" t="s">
        <v>283</v>
      </c>
      <c r="C259" s="8" t="s">
        <v>61</v>
      </c>
      <c r="D259" s="8" t="s">
        <v>43</v>
      </c>
      <c r="E259" s="12">
        <f t="shared" si="5"/>
        <v>96</v>
      </c>
      <c r="F259" s="12">
        <v>96</v>
      </c>
      <c r="G259" s="12"/>
    </row>
    <row r="260" spans="1:7" ht="19.5" customHeight="1">
      <c r="A260" s="24" t="s">
        <v>29</v>
      </c>
      <c r="B260" s="8" t="s">
        <v>284</v>
      </c>
      <c r="C260" s="8"/>
      <c r="D260" s="8"/>
      <c r="E260" s="12">
        <f t="shared" si="5"/>
        <v>611</v>
      </c>
      <c r="F260" s="12">
        <f>F261</f>
        <v>611</v>
      </c>
      <c r="G260" s="12">
        <f>G261</f>
        <v>0</v>
      </c>
    </row>
    <row r="261" spans="1:7" ht="52.5" customHeight="1">
      <c r="A261" s="8" t="s">
        <v>24</v>
      </c>
      <c r="B261" s="8" t="s">
        <v>284</v>
      </c>
      <c r="C261" s="8" t="s">
        <v>25</v>
      </c>
      <c r="D261" s="8" t="s">
        <v>43</v>
      </c>
      <c r="E261" s="12">
        <f t="shared" si="5"/>
        <v>611</v>
      </c>
      <c r="F261" s="12">
        <v>611</v>
      </c>
      <c r="G261" s="12"/>
    </row>
    <row r="262" spans="1:7" ht="75" customHeight="1">
      <c r="A262" s="7" t="s">
        <v>285</v>
      </c>
      <c r="B262" s="7" t="s">
        <v>286</v>
      </c>
      <c r="C262" s="7"/>
      <c r="D262" s="7"/>
      <c r="E262" s="10">
        <f t="shared" si="5"/>
        <v>12</v>
      </c>
      <c r="F262" s="10">
        <f>F263</f>
        <v>12</v>
      </c>
      <c r="G262" s="10">
        <f>G263</f>
        <v>0</v>
      </c>
    </row>
    <row r="263" spans="1:7" ht="23.25" customHeight="1">
      <c r="A263" s="24" t="s">
        <v>29</v>
      </c>
      <c r="B263" s="8" t="s">
        <v>287</v>
      </c>
      <c r="C263" s="8"/>
      <c r="D263" s="8"/>
      <c r="E263" s="12">
        <f t="shared" si="5"/>
        <v>12</v>
      </c>
      <c r="F263" s="12">
        <f>F264</f>
        <v>12</v>
      </c>
      <c r="G263" s="12">
        <f>G264</f>
        <v>0</v>
      </c>
    </row>
    <row r="264" spans="1:7" ht="57" customHeight="1">
      <c r="A264" s="8" t="s">
        <v>24</v>
      </c>
      <c r="B264" s="8" t="s">
        <v>287</v>
      </c>
      <c r="C264" s="8" t="s">
        <v>25</v>
      </c>
      <c r="D264" s="8" t="s">
        <v>43</v>
      </c>
      <c r="E264" s="12">
        <f t="shared" si="5"/>
        <v>12</v>
      </c>
      <c r="F264" s="12">
        <v>12</v>
      </c>
      <c r="G264" s="12"/>
    </row>
    <row r="265" spans="1:7" ht="61.5" customHeight="1">
      <c r="A265" s="6" t="s">
        <v>288</v>
      </c>
      <c r="B265" s="7" t="s">
        <v>289</v>
      </c>
      <c r="C265" s="7"/>
      <c r="D265" s="7"/>
      <c r="E265" s="10">
        <f t="shared" si="5"/>
        <v>711</v>
      </c>
      <c r="F265" s="10">
        <f>F266+F269+F273</f>
        <v>711</v>
      </c>
      <c r="G265" s="10">
        <f>G266+G269+G273</f>
        <v>0</v>
      </c>
    </row>
    <row r="266" spans="1:7" ht="114.75" customHeight="1">
      <c r="A266" s="7" t="s">
        <v>290</v>
      </c>
      <c r="B266" s="7" t="s">
        <v>291</v>
      </c>
      <c r="C266" s="8"/>
      <c r="D266" s="8"/>
      <c r="E266" s="10">
        <f t="shared" si="5"/>
        <v>106</v>
      </c>
      <c r="F266" s="10">
        <f>F267</f>
        <v>106</v>
      </c>
      <c r="G266" s="10">
        <f>G267</f>
        <v>0</v>
      </c>
    </row>
    <row r="267" spans="1:7" ht="23.25" customHeight="1">
      <c r="A267" s="24" t="s">
        <v>29</v>
      </c>
      <c r="B267" s="8" t="s">
        <v>292</v>
      </c>
      <c r="C267" s="8"/>
      <c r="D267" s="8"/>
      <c r="E267" s="12">
        <f t="shared" si="5"/>
        <v>106</v>
      </c>
      <c r="F267" s="12">
        <f>F268</f>
        <v>106</v>
      </c>
      <c r="G267" s="12">
        <f>G268</f>
        <v>0</v>
      </c>
    </row>
    <row r="268" spans="1:7" ht="54" customHeight="1">
      <c r="A268" s="8" t="s">
        <v>24</v>
      </c>
      <c r="B268" s="8" t="s">
        <v>292</v>
      </c>
      <c r="C268" s="8" t="s">
        <v>25</v>
      </c>
      <c r="D268" s="8" t="s">
        <v>43</v>
      </c>
      <c r="E268" s="12">
        <f t="shared" si="5"/>
        <v>106</v>
      </c>
      <c r="F268" s="12">
        <v>106</v>
      </c>
      <c r="G268" s="12"/>
    </row>
    <row r="269" spans="1:7" ht="105" customHeight="1">
      <c r="A269" s="7" t="s">
        <v>293</v>
      </c>
      <c r="B269" s="7" t="s">
        <v>294</v>
      </c>
      <c r="C269" s="8"/>
      <c r="D269" s="8"/>
      <c r="E269" s="10">
        <f t="shared" si="5"/>
        <v>602</v>
      </c>
      <c r="F269" s="10">
        <f>F270</f>
        <v>602</v>
      </c>
      <c r="G269" s="10">
        <f>G270</f>
        <v>0</v>
      </c>
    </row>
    <row r="270" spans="1:7" ht="21.75" customHeight="1">
      <c r="A270" s="24" t="s">
        <v>29</v>
      </c>
      <c r="B270" s="8" t="s">
        <v>295</v>
      </c>
      <c r="C270" s="8"/>
      <c r="D270" s="8"/>
      <c r="E270" s="12">
        <f t="shared" si="5"/>
        <v>602</v>
      </c>
      <c r="F270" s="12">
        <f>F271+F272</f>
        <v>602</v>
      </c>
      <c r="G270" s="12">
        <f>G271+G272</f>
        <v>0</v>
      </c>
    </row>
    <row r="271" spans="1:7" ht="58.5" customHeight="1">
      <c r="A271" s="8" t="s">
        <v>24</v>
      </c>
      <c r="B271" s="8" t="s">
        <v>295</v>
      </c>
      <c r="C271" s="8" t="s">
        <v>25</v>
      </c>
      <c r="D271" s="8" t="s">
        <v>43</v>
      </c>
      <c r="E271" s="12">
        <f t="shared" si="5"/>
        <v>444</v>
      </c>
      <c r="F271" s="12">
        <v>444</v>
      </c>
      <c r="G271" s="12"/>
    </row>
    <row r="272" spans="1:7" ht="73.5" customHeight="1">
      <c r="A272" s="8" t="s">
        <v>66</v>
      </c>
      <c r="B272" s="8" t="s">
        <v>295</v>
      </c>
      <c r="C272" s="8" t="s">
        <v>67</v>
      </c>
      <c r="D272" s="8" t="s">
        <v>296</v>
      </c>
      <c r="E272" s="12">
        <f t="shared" si="5"/>
        <v>158</v>
      </c>
      <c r="F272" s="12">
        <v>158</v>
      </c>
      <c r="G272" s="12">
        <v>0</v>
      </c>
    </row>
    <row r="273" spans="1:7" ht="123" customHeight="1">
      <c r="A273" s="7" t="s">
        <v>297</v>
      </c>
      <c r="B273" s="7" t="s">
        <v>298</v>
      </c>
      <c r="C273" s="8"/>
      <c r="D273" s="8"/>
      <c r="E273" s="10">
        <f t="shared" si="5"/>
        <v>3</v>
      </c>
      <c r="F273" s="10">
        <f>F274</f>
        <v>3</v>
      </c>
      <c r="G273" s="10">
        <f>G274</f>
        <v>0</v>
      </c>
    </row>
    <row r="274" spans="1:7" ht="25.5" customHeight="1">
      <c r="A274" s="24" t="s">
        <v>29</v>
      </c>
      <c r="B274" s="8" t="s">
        <v>299</v>
      </c>
      <c r="C274" s="8"/>
      <c r="D274" s="8"/>
      <c r="E274" s="12">
        <f t="shared" si="5"/>
        <v>3</v>
      </c>
      <c r="F274" s="12">
        <f>F275</f>
        <v>3</v>
      </c>
      <c r="G274" s="12">
        <f>G275</f>
        <v>0</v>
      </c>
    </row>
    <row r="275" spans="1:7" ht="57.75" customHeight="1">
      <c r="A275" s="8" t="s">
        <v>24</v>
      </c>
      <c r="B275" s="8" t="s">
        <v>299</v>
      </c>
      <c r="C275" s="8" t="s">
        <v>25</v>
      </c>
      <c r="D275" s="8" t="s">
        <v>43</v>
      </c>
      <c r="E275" s="12">
        <f t="shared" si="5"/>
        <v>3</v>
      </c>
      <c r="F275" s="12">
        <v>3</v>
      </c>
      <c r="G275" s="12"/>
    </row>
    <row r="276" spans="1:7" ht="114.75" customHeight="1">
      <c r="A276" s="6" t="s">
        <v>300</v>
      </c>
      <c r="B276" s="7" t="s">
        <v>301</v>
      </c>
      <c r="C276" s="7"/>
      <c r="D276" s="7"/>
      <c r="E276" s="10">
        <f t="shared" si="5"/>
        <v>14634</v>
      </c>
      <c r="F276" s="10">
        <f>F277+F280+F284</f>
        <v>14442</v>
      </c>
      <c r="G276" s="10">
        <f>G277+G280+G284</f>
        <v>192</v>
      </c>
    </row>
    <row r="277" spans="1:7" ht="93" customHeight="1">
      <c r="A277" s="7" t="s">
        <v>302</v>
      </c>
      <c r="B277" s="7" t="s">
        <v>303</v>
      </c>
      <c r="C277" s="7"/>
      <c r="D277" s="7"/>
      <c r="E277" s="10">
        <f t="shared" si="5"/>
        <v>5032</v>
      </c>
      <c r="F277" s="10">
        <f>F278</f>
        <v>5032</v>
      </c>
      <c r="G277" s="10">
        <f>G278</f>
        <v>0</v>
      </c>
    </row>
    <row r="278" spans="1:7" ht="42" customHeight="1">
      <c r="A278" s="24" t="s">
        <v>304</v>
      </c>
      <c r="B278" s="8" t="s">
        <v>305</v>
      </c>
      <c r="C278" s="8"/>
      <c r="D278" s="8"/>
      <c r="E278" s="12">
        <f t="shared" si="5"/>
        <v>5032</v>
      </c>
      <c r="F278" s="12">
        <f>F279</f>
        <v>5032</v>
      </c>
      <c r="G278" s="12">
        <f>G279</f>
        <v>0</v>
      </c>
    </row>
    <row r="279" spans="1:7" ht="120.75" customHeight="1">
      <c r="A279" s="24" t="s">
        <v>38</v>
      </c>
      <c r="B279" s="8" t="s">
        <v>305</v>
      </c>
      <c r="C279" s="8" t="s">
        <v>39</v>
      </c>
      <c r="D279" s="8" t="s">
        <v>43</v>
      </c>
      <c r="E279" s="12">
        <f t="shared" si="5"/>
        <v>5032</v>
      </c>
      <c r="F279" s="12">
        <f>5624-592</f>
        <v>5032</v>
      </c>
      <c r="G279" s="12"/>
    </row>
    <row r="280" spans="1:7" ht="99" customHeight="1">
      <c r="A280" s="7" t="s">
        <v>306</v>
      </c>
      <c r="B280" s="7" t="s">
        <v>307</v>
      </c>
      <c r="C280" s="7"/>
      <c r="D280" s="7"/>
      <c r="E280" s="10">
        <f t="shared" si="5"/>
        <v>570</v>
      </c>
      <c r="F280" s="10">
        <f>F281</f>
        <v>570</v>
      </c>
      <c r="G280" s="10">
        <f>G281</f>
        <v>0</v>
      </c>
    </row>
    <row r="281" spans="1:7" ht="42.75" customHeight="1">
      <c r="A281" s="24" t="s">
        <v>304</v>
      </c>
      <c r="B281" s="8" t="s">
        <v>308</v>
      </c>
      <c r="C281" s="8"/>
      <c r="D281" s="8"/>
      <c r="E281" s="12">
        <f t="shared" si="5"/>
        <v>570</v>
      </c>
      <c r="F281" s="12">
        <f>F282+F283</f>
        <v>570</v>
      </c>
      <c r="G281" s="12">
        <f>G282+G283</f>
        <v>0</v>
      </c>
    </row>
    <row r="282" spans="1:7" ht="50.25" customHeight="1">
      <c r="A282" s="8" t="s">
        <v>24</v>
      </c>
      <c r="B282" s="8" t="s">
        <v>308</v>
      </c>
      <c r="C282" s="8" t="s">
        <v>25</v>
      </c>
      <c r="D282" s="8" t="s">
        <v>43</v>
      </c>
      <c r="E282" s="12">
        <f t="shared" si="5"/>
        <v>569</v>
      </c>
      <c r="F282" s="12">
        <f>574-5</f>
        <v>569</v>
      </c>
      <c r="G282" s="12"/>
    </row>
    <row r="283" spans="1:7" ht="28.5" customHeight="1">
      <c r="A283" s="8" t="s">
        <v>76</v>
      </c>
      <c r="B283" s="8" t="s">
        <v>308</v>
      </c>
      <c r="C283" s="8" t="s">
        <v>77</v>
      </c>
      <c r="D283" s="8" t="s">
        <v>43</v>
      </c>
      <c r="E283" s="12">
        <f t="shared" si="5"/>
        <v>1</v>
      </c>
      <c r="F283" s="12">
        <v>1</v>
      </c>
      <c r="G283" s="12"/>
    </row>
    <row r="284" spans="1:7" ht="69.75" customHeight="1">
      <c r="A284" s="7" t="s">
        <v>309</v>
      </c>
      <c r="B284" s="7" t="s">
        <v>310</v>
      </c>
      <c r="C284" s="7"/>
      <c r="D284" s="7"/>
      <c r="E284" s="10">
        <f t="shared" si="5"/>
        <v>9032</v>
      </c>
      <c r="F284" s="10">
        <f>F285+F287</f>
        <v>8840</v>
      </c>
      <c r="G284" s="10">
        <f>G285+G287</f>
        <v>192</v>
      </c>
    </row>
    <row r="285" spans="1:7" ht="60.75" customHeight="1">
      <c r="A285" s="8" t="s">
        <v>130</v>
      </c>
      <c r="B285" s="8" t="s">
        <v>311</v>
      </c>
      <c r="C285" s="8"/>
      <c r="D285" s="8"/>
      <c r="E285" s="12">
        <f t="shared" si="5"/>
        <v>8840</v>
      </c>
      <c r="F285" s="12">
        <f>F286</f>
        <v>8840</v>
      </c>
      <c r="G285" s="12">
        <f>G286</f>
        <v>0</v>
      </c>
    </row>
    <row r="286" spans="1:7" ht="72" customHeight="1">
      <c r="A286" s="8" t="s">
        <v>66</v>
      </c>
      <c r="B286" s="8" t="s">
        <v>311</v>
      </c>
      <c r="C286" s="8" t="s">
        <v>67</v>
      </c>
      <c r="D286" s="8" t="s">
        <v>43</v>
      </c>
      <c r="E286" s="12">
        <f t="shared" si="5"/>
        <v>8840</v>
      </c>
      <c r="F286" s="12">
        <v>8840</v>
      </c>
      <c r="G286" s="12"/>
    </row>
    <row r="287" spans="1:7" ht="137.25" customHeight="1">
      <c r="A287" s="17" t="s">
        <v>1056</v>
      </c>
      <c r="B287" s="17" t="s">
        <v>1054</v>
      </c>
      <c r="C287" s="17"/>
      <c r="D287" s="17"/>
      <c r="E287" s="22">
        <f>F287+G287</f>
        <v>192</v>
      </c>
      <c r="F287" s="22">
        <f>F288</f>
        <v>0</v>
      </c>
      <c r="G287" s="22">
        <f>G288</f>
        <v>192</v>
      </c>
    </row>
    <row r="288" spans="1:7" ht="72" customHeight="1">
      <c r="A288" s="17" t="s">
        <v>66</v>
      </c>
      <c r="B288" s="17" t="s">
        <v>1054</v>
      </c>
      <c r="C288" s="17" t="s">
        <v>67</v>
      </c>
      <c r="D288" s="17" t="s">
        <v>43</v>
      </c>
      <c r="E288" s="22">
        <f>F288+G288</f>
        <v>192</v>
      </c>
      <c r="F288" s="22"/>
      <c r="G288" s="22">
        <v>192</v>
      </c>
    </row>
    <row r="289" spans="1:7" ht="75.75" customHeight="1">
      <c r="A289" s="6" t="s">
        <v>312</v>
      </c>
      <c r="B289" s="7" t="s">
        <v>313</v>
      </c>
      <c r="C289" s="7"/>
      <c r="D289" s="7"/>
      <c r="E289" s="10">
        <f t="shared" si="5"/>
        <v>385348</v>
      </c>
      <c r="F289" s="10">
        <f>F290+F315+F342+F374+F389</f>
        <v>319881</v>
      </c>
      <c r="G289" s="10">
        <f>G290+G315+G342+G374+G389</f>
        <v>65467</v>
      </c>
    </row>
    <row r="290" spans="1:7" ht="41.25" customHeight="1">
      <c r="A290" s="6" t="s">
        <v>314</v>
      </c>
      <c r="B290" s="7" t="s">
        <v>315</v>
      </c>
      <c r="C290" s="7"/>
      <c r="D290" s="7"/>
      <c r="E290" s="10">
        <f t="shared" si="5"/>
        <v>50771</v>
      </c>
      <c r="F290" s="10">
        <f>F291+F302+F305+F310</f>
        <v>46996</v>
      </c>
      <c r="G290" s="10">
        <f>G291+G302+G305+G310</f>
        <v>3775</v>
      </c>
    </row>
    <row r="291" spans="1:7" ht="78" customHeight="1">
      <c r="A291" s="6" t="s">
        <v>316</v>
      </c>
      <c r="B291" s="7" t="s">
        <v>317</v>
      </c>
      <c r="C291" s="7"/>
      <c r="D291" s="7"/>
      <c r="E291" s="10">
        <f t="shared" si="5"/>
        <v>50525</v>
      </c>
      <c r="F291" s="10">
        <f>F292+F296+F298+F300</f>
        <v>46979</v>
      </c>
      <c r="G291" s="10">
        <f>G292+G296+G298+G300</f>
        <v>3546</v>
      </c>
    </row>
    <row r="292" spans="1:7" ht="59.25" customHeight="1">
      <c r="A292" s="24" t="s">
        <v>54</v>
      </c>
      <c r="B292" s="8" t="s">
        <v>318</v>
      </c>
      <c r="C292" s="8"/>
      <c r="D292" s="8"/>
      <c r="E292" s="12">
        <f t="shared" si="5"/>
        <v>44675</v>
      </c>
      <c r="F292" s="12">
        <f>F293+F294+F295</f>
        <v>44675</v>
      </c>
      <c r="G292" s="12">
        <f>G293+G294+G295</f>
        <v>0</v>
      </c>
    </row>
    <row r="293" spans="1:7" ht="127.5" customHeight="1">
      <c r="A293" s="14" t="s">
        <v>38</v>
      </c>
      <c r="B293" s="8" t="s">
        <v>318</v>
      </c>
      <c r="C293" s="8" t="s">
        <v>39</v>
      </c>
      <c r="D293" s="8" t="s">
        <v>296</v>
      </c>
      <c r="E293" s="12">
        <f t="shared" si="5"/>
        <v>40177</v>
      </c>
      <c r="F293" s="22">
        <f>40753-576</f>
        <v>40177</v>
      </c>
      <c r="G293" s="12">
        <v>0</v>
      </c>
    </row>
    <row r="294" spans="1:7" ht="53.25" customHeight="1">
      <c r="A294" s="8" t="s">
        <v>24</v>
      </c>
      <c r="B294" s="8" t="s">
        <v>318</v>
      </c>
      <c r="C294" s="8" t="s">
        <v>25</v>
      </c>
      <c r="D294" s="8" t="s">
        <v>296</v>
      </c>
      <c r="E294" s="12">
        <f t="shared" si="5"/>
        <v>3886</v>
      </c>
      <c r="F294" s="22">
        <f>3897-7-4</f>
        <v>3886</v>
      </c>
      <c r="G294" s="12">
        <v>0</v>
      </c>
    </row>
    <row r="295" spans="1:7" ht="27.75" customHeight="1">
      <c r="A295" s="8" t="s">
        <v>76</v>
      </c>
      <c r="B295" s="8" t="s">
        <v>318</v>
      </c>
      <c r="C295" s="8" t="s">
        <v>77</v>
      </c>
      <c r="D295" s="8" t="s">
        <v>296</v>
      </c>
      <c r="E295" s="12">
        <f t="shared" si="5"/>
        <v>612</v>
      </c>
      <c r="F295" s="22">
        <f>608+4</f>
        <v>612</v>
      </c>
      <c r="G295" s="12">
        <v>0</v>
      </c>
    </row>
    <row r="296" spans="1:7" ht="51.75" customHeight="1">
      <c r="A296" s="8" t="s">
        <v>319</v>
      </c>
      <c r="B296" s="8" t="s">
        <v>320</v>
      </c>
      <c r="C296" s="8"/>
      <c r="D296" s="8"/>
      <c r="E296" s="12">
        <f t="shared" si="5"/>
        <v>2925</v>
      </c>
      <c r="F296" s="12">
        <f>F297</f>
        <v>0</v>
      </c>
      <c r="G296" s="12">
        <f>G297</f>
        <v>2925</v>
      </c>
    </row>
    <row r="297" spans="1:7" ht="137.25" customHeight="1">
      <c r="A297" s="14" t="s">
        <v>38</v>
      </c>
      <c r="B297" s="8" t="s">
        <v>320</v>
      </c>
      <c r="C297" s="8" t="s">
        <v>39</v>
      </c>
      <c r="D297" s="8" t="s">
        <v>296</v>
      </c>
      <c r="E297" s="12">
        <f t="shared" si="5"/>
        <v>2925</v>
      </c>
      <c r="F297" s="12">
        <v>0</v>
      </c>
      <c r="G297" s="22">
        <f>1728+576+621</f>
        <v>2925</v>
      </c>
    </row>
    <row r="298" spans="1:7" ht="45" customHeight="1">
      <c r="A298" s="8" t="s">
        <v>319</v>
      </c>
      <c r="B298" s="8" t="s">
        <v>321</v>
      </c>
      <c r="C298" s="8"/>
      <c r="D298" s="8"/>
      <c r="E298" s="12">
        <f t="shared" si="5"/>
        <v>2304</v>
      </c>
      <c r="F298" s="12">
        <f>F299</f>
        <v>2304</v>
      </c>
      <c r="G298" s="12">
        <f>G299</f>
        <v>0</v>
      </c>
    </row>
    <row r="299" spans="1:7" ht="124.5" customHeight="1">
      <c r="A299" s="14" t="s">
        <v>38</v>
      </c>
      <c r="B299" s="8" t="s">
        <v>321</v>
      </c>
      <c r="C299" s="8" t="s">
        <v>39</v>
      </c>
      <c r="D299" s="8" t="s">
        <v>296</v>
      </c>
      <c r="E299" s="12">
        <f t="shared" si="5"/>
        <v>2304</v>
      </c>
      <c r="F299" s="22">
        <f>1728+576</f>
        <v>2304</v>
      </c>
      <c r="G299" s="12">
        <v>0</v>
      </c>
    </row>
    <row r="300" spans="1:7" ht="130.5" customHeight="1">
      <c r="A300" s="17" t="s">
        <v>1056</v>
      </c>
      <c r="B300" s="17" t="s">
        <v>1041</v>
      </c>
      <c r="C300" s="8"/>
      <c r="D300" s="8"/>
      <c r="E300" s="22">
        <f t="shared" si="5"/>
        <v>621</v>
      </c>
      <c r="F300" s="22">
        <f>F301</f>
        <v>0</v>
      </c>
      <c r="G300" s="22">
        <f>G301</f>
        <v>621</v>
      </c>
    </row>
    <row r="301" spans="1:7" ht="134.25" customHeight="1">
      <c r="A301" s="16" t="s">
        <v>38</v>
      </c>
      <c r="B301" s="17" t="s">
        <v>1041</v>
      </c>
      <c r="C301" s="8" t="s">
        <v>39</v>
      </c>
      <c r="D301" s="8" t="s">
        <v>296</v>
      </c>
      <c r="E301" s="22">
        <f t="shared" si="5"/>
        <v>621</v>
      </c>
      <c r="F301" s="22">
        <v>0</v>
      </c>
      <c r="G301" s="22">
        <v>621</v>
      </c>
    </row>
    <row r="302" spans="1:7" ht="179.25" customHeight="1">
      <c r="A302" s="6" t="s">
        <v>322</v>
      </c>
      <c r="B302" s="7" t="s">
        <v>323</v>
      </c>
      <c r="C302" s="7"/>
      <c r="D302" s="7"/>
      <c r="E302" s="10">
        <f t="shared" si="5"/>
        <v>5</v>
      </c>
      <c r="F302" s="10">
        <f>F303</f>
        <v>5</v>
      </c>
      <c r="G302" s="10">
        <f>G303</f>
        <v>0</v>
      </c>
    </row>
    <row r="303" spans="1:7" ht="79.5" customHeight="1">
      <c r="A303" s="24" t="s">
        <v>140</v>
      </c>
      <c r="B303" s="8" t="s">
        <v>324</v>
      </c>
      <c r="C303" s="8"/>
      <c r="D303" s="8"/>
      <c r="E303" s="12">
        <f t="shared" si="5"/>
        <v>5</v>
      </c>
      <c r="F303" s="12">
        <f>F304</f>
        <v>5</v>
      </c>
      <c r="G303" s="12">
        <f>G304</f>
        <v>0</v>
      </c>
    </row>
    <row r="304" spans="1:7" ht="44.25" customHeight="1">
      <c r="A304" s="11" t="s">
        <v>60</v>
      </c>
      <c r="B304" s="8" t="s">
        <v>324</v>
      </c>
      <c r="C304" s="8" t="s">
        <v>61</v>
      </c>
      <c r="D304" s="8" t="s">
        <v>26</v>
      </c>
      <c r="E304" s="12">
        <f t="shared" si="5"/>
        <v>5</v>
      </c>
      <c r="F304" s="12">
        <v>5</v>
      </c>
      <c r="G304" s="12">
        <v>0</v>
      </c>
    </row>
    <row r="305" spans="1:7" ht="71.25" customHeight="1">
      <c r="A305" s="6" t="s">
        <v>325</v>
      </c>
      <c r="B305" s="7" t="s">
        <v>326</v>
      </c>
      <c r="C305" s="7"/>
      <c r="D305" s="7"/>
      <c r="E305" s="10">
        <f t="shared" si="5"/>
        <v>107</v>
      </c>
      <c r="F305" s="10">
        <f>F308+F306</f>
        <v>5</v>
      </c>
      <c r="G305" s="10">
        <f>G308</f>
        <v>102</v>
      </c>
    </row>
    <row r="306" spans="1:7" ht="100.5" customHeight="1">
      <c r="A306" s="30" t="s">
        <v>1007</v>
      </c>
      <c r="B306" s="8" t="s">
        <v>327</v>
      </c>
      <c r="C306" s="8"/>
      <c r="D306" s="8"/>
      <c r="E306" s="12">
        <f t="shared" si="5"/>
        <v>5</v>
      </c>
      <c r="F306" s="12">
        <f>F307</f>
        <v>5</v>
      </c>
      <c r="G306" s="12">
        <f>G307</f>
        <v>0</v>
      </c>
    </row>
    <row r="307" spans="1:7" ht="55.5" customHeight="1">
      <c r="A307" s="8" t="s">
        <v>24</v>
      </c>
      <c r="B307" s="8" t="s">
        <v>327</v>
      </c>
      <c r="C307" s="8" t="s">
        <v>25</v>
      </c>
      <c r="D307" s="8" t="s">
        <v>296</v>
      </c>
      <c r="E307" s="12">
        <f t="shared" si="5"/>
        <v>5</v>
      </c>
      <c r="F307" s="12">
        <v>5</v>
      </c>
      <c r="G307" s="12"/>
    </row>
    <row r="308" spans="1:7" ht="104.25" customHeight="1">
      <c r="A308" s="30" t="s">
        <v>1007</v>
      </c>
      <c r="B308" s="8" t="s">
        <v>328</v>
      </c>
      <c r="C308" s="8"/>
      <c r="D308" s="8"/>
      <c r="E308" s="12">
        <f t="shared" si="5"/>
        <v>102</v>
      </c>
      <c r="F308" s="12">
        <f>F309</f>
        <v>0</v>
      </c>
      <c r="G308" s="12">
        <f>G309</f>
        <v>102</v>
      </c>
    </row>
    <row r="309" spans="1:7" ht="61.5" customHeight="1">
      <c r="A309" s="8" t="s">
        <v>24</v>
      </c>
      <c r="B309" s="8" t="s">
        <v>328</v>
      </c>
      <c r="C309" s="8" t="s">
        <v>25</v>
      </c>
      <c r="D309" s="8" t="s">
        <v>296</v>
      </c>
      <c r="E309" s="12">
        <f t="shared" si="5"/>
        <v>102</v>
      </c>
      <c r="F309" s="12">
        <v>0</v>
      </c>
      <c r="G309" s="12">
        <v>102</v>
      </c>
    </row>
    <row r="310" spans="1:7" ht="94.5" customHeight="1">
      <c r="A310" s="15" t="s">
        <v>1060</v>
      </c>
      <c r="B310" s="15" t="s">
        <v>1009</v>
      </c>
      <c r="C310" s="8"/>
      <c r="D310" s="8"/>
      <c r="E310" s="21">
        <f>F310+G310</f>
        <v>134</v>
      </c>
      <c r="F310" s="21">
        <f>F311+F313</f>
        <v>7</v>
      </c>
      <c r="G310" s="21">
        <f>G311+G313</f>
        <v>127</v>
      </c>
    </row>
    <row r="311" spans="1:7" ht="82.5" customHeight="1">
      <c r="A311" s="17" t="s">
        <v>1008</v>
      </c>
      <c r="B311" s="17" t="s">
        <v>1010</v>
      </c>
      <c r="C311" s="8"/>
      <c r="D311" s="8"/>
      <c r="E311" s="22">
        <f>F311+G311</f>
        <v>7</v>
      </c>
      <c r="F311" s="22">
        <f>F312</f>
        <v>7</v>
      </c>
      <c r="G311" s="22">
        <f>G312</f>
        <v>0</v>
      </c>
    </row>
    <row r="312" spans="1:7" ht="56.25" customHeight="1">
      <c r="A312" s="17" t="s">
        <v>24</v>
      </c>
      <c r="B312" s="17" t="s">
        <v>1010</v>
      </c>
      <c r="C312" s="8" t="s">
        <v>25</v>
      </c>
      <c r="D312" s="8" t="s">
        <v>296</v>
      </c>
      <c r="E312" s="22">
        <f t="shared" ref="E312:E314" si="6">F312+G312</f>
        <v>7</v>
      </c>
      <c r="F312" s="22">
        <v>7</v>
      </c>
      <c r="G312" s="22">
        <v>0</v>
      </c>
    </row>
    <row r="313" spans="1:7" ht="73.5" customHeight="1">
      <c r="A313" s="17" t="s">
        <v>1008</v>
      </c>
      <c r="B313" s="17" t="s">
        <v>1011</v>
      </c>
      <c r="C313" s="8"/>
      <c r="D313" s="8"/>
      <c r="E313" s="22">
        <f t="shared" si="6"/>
        <v>127</v>
      </c>
      <c r="F313" s="22">
        <f>F314</f>
        <v>0</v>
      </c>
      <c r="G313" s="22">
        <f>G314</f>
        <v>127</v>
      </c>
    </row>
    <row r="314" spans="1:7" ht="61.5" customHeight="1">
      <c r="A314" s="17" t="s">
        <v>24</v>
      </c>
      <c r="B314" s="17" t="s">
        <v>1011</v>
      </c>
      <c r="C314" s="8" t="s">
        <v>25</v>
      </c>
      <c r="D314" s="8" t="s">
        <v>296</v>
      </c>
      <c r="E314" s="22">
        <f t="shared" si="6"/>
        <v>127</v>
      </c>
      <c r="F314" s="22">
        <v>0</v>
      </c>
      <c r="G314" s="22">
        <v>127</v>
      </c>
    </row>
    <row r="315" spans="1:7" ht="45.75" customHeight="1">
      <c r="A315" s="6" t="s">
        <v>329</v>
      </c>
      <c r="B315" s="7" t="s">
        <v>330</v>
      </c>
      <c r="C315" s="7"/>
      <c r="D315" s="7"/>
      <c r="E315" s="10">
        <f t="shared" si="5"/>
        <v>37986</v>
      </c>
      <c r="F315" s="10">
        <f>F316+F331+F334+F337</f>
        <v>35111</v>
      </c>
      <c r="G315" s="10">
        <f>G316+G331+G334+G337</f>
        <v>2875</v>
      </c>
    </row>
    <row r="316" spans="1:7" ht="81.75" customHeight="1">
      <c r="A316" s="28" t="s">
        <v>331</v>
      </c>
      <c r="B316" s="7" t="s">
        <v>332</v>
      </c>
      <c r="C316" s="7"/>
      <c r="D316" s="7"/>
      <c r="E316" s="10">
        <f t="shared" si="5"/>
        <v>37766</v>
      </c>
      <c r="F316" s="10">
        <f>F317+F322+F325+F328</f>
        <v>34955</v>
      </c>
      <c r="G316" s="10">
        <f>G317+G322+G325+G328</f>
        <v>2811</v>
      </c>
    </row>
    <row r="317" spans="1:7" ht="60" customHeight="1">
      <c r="A317" s="24" t="s">
        <v>130</v>
      </c>
      <c r="B317" s="8" t="s">
        <v>333</v>
      </c>
      <c r="C317" s="8"/>
      <c r="D317" s="8"/>
      <c r="E317" s="12">
        <f t="shared" si="5"/>
        <v>33128</v>
      </c>
      <c r="F317" s="12">
        <f>F318+F319+F320+F321</f>
        <v>33128</v>
      </c>
      <c r="G317" s="12">
        <f>G318+G319+G320+G321</f>
        <v>0</v>
      </c>
    </row>
    <row r="318" spans="1:7" ht="125.25" customHeight="1">
      <c r="A318" s="14" t="s">
        <v>38</v>
      </c>
      <c r="B318" s="8" t="s">
        <v>333</v>
      </c>
      <c r="C318" s="8" t="s">
        <v>39</v>
      </c>
      <c r="D318" s="8" t="s">
        <v>296</v>
      </c>
      <c r="E318" s="12">
        <f t="shared" ref="E318:E327" si="7">F318+G318</f>
        <v>15899</v>
      </c>
      <c r="F318" s="22">
        <f>16131-229-3</f>
        <v>15899</v>
      </c>
      <c r="G318" s="12">
        <v>0</v>
      </c>
    </row>
    <row r="319" spans="1:7" ht="57.75" customHeight="1">
      <c r="A319" s="8" t="s">
        <v>24</v>
      </c>
      <c r="B319" s="8" t="s">
        <v>333</v>
      </c>
      <c r="C319" s="8" t="s">
        <v>25</v>
      </c>
      <c r="D319" s="8" t="s">
        <v>296</v>
      </c>
      <c r="E319" s="12">
        <f t="shared" si="7"/>
        <v>2394</v>
      </c>
      <c r="F319" s="22">
        <v>2394</v>
      </c>
      <c r="G319" s="12">
        <v>0</v>
      </c>
    </row>
    <row r="320" spans="1:7" ht="80.25" customHeight="1">
      <c r="A320" s="8" t="s">
        <v>66</v>
      </c>
      <c r="B320" s="8" t="s">
        <v>333</v>
      </c>
      <c r="C320" s="8" t="s">
        <v>67</v>
      </c>
      <c r="D320" s="8" t="s">
        <v>296</v>
      </c>
      <c r="E320" s="12">
        <f t="shared" si="7"/>
        <v>14647</v>
      </c>
      <c r="F320" s="22">
        <f>14790+85-228</f>
        <v>14647</v>
      </c>
      <c r="G320" s="12">
        <v>0</v>
      </c>
    </row>
    <row r="321" spans="1:7" ht="27.75" customHeight="1">
      <c r="A321" s="8" t="s">
        <v>76</v>
      </c>
      <c r="B321" s="8" t="s">
        <v>333</v>
      </c>
      <c r="C321" s="8" t="s">
        <v>77</v>
      </c>
      <c r="D321" s="8" t="s">
        <v>296</v>
      </c>
      <c r="E321" s="12">
        <f t="shared" si="7"/>
        <v>188</v>
      </c>
      <c r="F321" s="22">
        <v>188</v>
      </c>
      <c r="G321" s="12">
        <v>0</v>
      </c>
    </row>
    <row r="322" spans="1:7" ht="44.25" customHeight="1">
      <c r="A322" s="8" t="s">
        <v>319</v>
      </c>
      <c r="B322" s="8" t="s">
        <v>334</v>
      </c>
      <c r="C322" s="8"/>
      <c r="D322" s="8"/>
      <c r="E322" s="12">
        <f t="shared" si="7"/>
        <v>2319</v>
      </c>
      <c r="F322" s="12">
        <f>F323</f>
        <v>0</v>
      </c>
      <c r="G322" s="12">
        <f>G323+G324</f>
        <v>2319</v>
      </c>
    </row>
    <row r="323" spans="1:7" ht="138.75" customHeight="1">
      <c r="A323" s="14" t="s">
        <v>38</v>
      </c>
      <c r="B323" s="8" t="s">
        <v>334</v>
      </c>
      <c r="C323" s="8" t="s">
        <v>39</v>
      </c>
      <c r="D323" s="8" t="s">
        <v>296</v>
      </c>
      <c r="E323" s="12">
        <f t="shared" si="7"/>
        <v>1160</v>
      </c>
      <c r="F323" s="12">
        <v>0</v>
      </c>
      <c r="G323" s="22">
        <f>685+229+246</f>
        <v>1160</v>
      </c>
    </row>
    <row r="324" spans="1:7" ht="81.75" customHeight="1">
      <c r="A324" s="8" t="s">
        <v>66</v>
      </c>
      <c r="B324" s="8" t="s">
        <v>334</v>
      </c>
      <c r="C324" s="8" t="s">
        <v>67</v>
      </c>
      <c r="D324" s="8" t="s">
        <v>296</v>
      </c>
      <c r="E324" s="12">
        <f t="shared" si="7"/>
        <v>1159</v>
      </c>
      <c r="F324" s="12">
        <v>0</v>
      </c>
      <c r="G324" s="22">
        <f>685+228+246</f>
        <v>1159</v>
      </c>
    </row>
    <row r="325" spans="1:7" ht="59.25" customHeight="1">
      <c r="A325" s="8" t="s">
        <v>319</v>
      </c>
      <c r="B325" s="8" t="s">
        <v>335</v>
      </c>
      <c r="C325" s="8"/>
      <c r="D325" s="8"/>
      <c r="E325" s="12">
        <f t="shared" si="7"/>
        <v>1827</v>
      </c>
      <c r="F325" s="12">
        <f>F326+F327</f>
        <v>1827</v>
      </c>
      <c r="G325" s="12">
        <f>G326+G327</f>
        <v>0</v>
      </c>
    </row>
    <row r="326" spans="1:7" ht="120" customHeight="1">
      <c r="A326" s="14" t="s">
        <v>38</v>
      </c>
      <c r="B326" s="8" t="s">
        <v>335</v>
      </c>
      <c r="C326" s="8" t="s">
        <v>39</v>
      </c>
      <c r="D326" s="8" t="s">
        <v>296</v>
      </c>
      <c r="E326" s="12">
        <f t="shared" si="7"/>
        <v>914</v>
      </c>
      <c r="F326" s="22">
        <f>685+229</f>
        <v>914</v>
      </c>
      <c r="G326" s="12">
        <v>0</v>
      </c>
    </row>
    <row r="327" spans="1:7" ht="74.25" customHeight="1">
      <c r="A327" s="8" t="s">
        <v>66</v>
      </c>
      <c r="B327" s="8" t="s">
        <v>335</v>
      </c>
      <c r="C327" s="8" t="s">
        <v>67</v>
      </c>
      <c r="D327" s="8" t="s">
        <v>296</v>
      </c>
      <c r="E327" s="12">
        <f t="shared" si="7"/>
        <v>913</v>
      </c>
      <c r="F327" s="22">
        <f>685+228</f>
        <v>913</v>
      </c>
      <c r="G327" s="12">
        <v>0</v>
      </c>
    </row>
    <row r="328" spans="1:7" ht="129.75" customHeight="1">
      <c r="A328" s="17" t="s">
        <v>1056</v>
      </c>
      <c r="B328" s="17" t="s">
        <v>1042</v>
      </c>
      <c r="C328" s="17"/>
      <c r="D328" s="8"/>
      <c r="E328" s="12">
        <f>F328+G328</f>
        <v>492</v>
      </c>
      <c r="F328" s="22">
        <f>F329+F330</f>
        <v>0</v>
      </c>
      <c r="G328" s="22">
        <f>G329+G330</f>
        <v>492</v>
      </c>
    </row>
    <row r="329" spans="1:7" ht="122.25" customHeight="1">
      <c r="A329" s="16" t="s">
        <v>38</v>
      </c>
      <c r="B329" s="17" t="s">
        <v>1042</v>
      </c>
      <c r="C329" s="17" t="s">
        <v>39</v>
      </c>
      <c r="D329" s="8" t="s">
        <v>296</v>
      </c>
      <c r="E329" s="12">
        <f t="shared" ref="E329:E330" si="8">F329+G329</f>
        <v>246</v>
      </c>
      <c r="F329" s="22"/>
      <c r="G329" s="12">
        <v>246</v>
      </c>
    </row>
    <row r="330" spans="1:7" ht="74.25" customHeight="1">
      <c r="A330" s="17" t="s">
        <v>66</v>
      </c>
      <c r="B330" s="17" t="s">
        <v>1042</v>
      </c>
      <c r="C330" s="17" t="s">
        <v>67</v>
      </c>
      <c r="D330" s="8" t="s">
        <v>296</v>
      </c>
      <c r="E330" s="12">
        <f t="shared" si="8"/>
        <v>246</v>
      </c>
      <c r="F330" s="22"/>
      <c r="G330" s="12">
        <v>246</v>
      </c>
    </row>
    <row r="331" spans="1:7" ht="171" customHeight="1">
      <c r="A331" s="28" t="s">
        <v>322</v>
      </c>
      <c r="B331" s="7" t="s">
        <v>336</v>
      </c>
      <c r="C331" s="7"/>
      <c r="D331" s="7"/>
      <c r="E331" s="10">
        <f>F331+G331</f>
        <v>3</v>
      </c>
      <c r="F331" s="10">
        <f>F332</f>
        <v>3</v>
      </c>
      <c r="G331" s="10">
        <f>G332</f>
        <v>0</v>
      </c>
    </row>
    <row r="332" spans="1:7" ht="74.25" customHeight="1">
      <c r="A332" s="24" t="s">
        <v>140</v>
      </c>
      <c r="B332" s="8" t="s">
        <v>337</v>
      </c>
      <c r="C332" s="8"/>
      <c r="D332" s="8"/>
      <c r="E332" s="12">
        <f>F332+G332</f>
        <v>3</v>
      </c>
      <c r="F332" s="12">
        <f>F333</f>
        <v>3</v>
      </c>
      <c r="G332" s="12">
        <f>G333</f>
        <v>0</v>
      </c>
    </row>
    <row r="333" spans="1:7" ht="45" customHeight="1">
      <c r="A333" s="11" t="s">
        <v>60</v>
      </c>
      <c r="B333" s="8" t="s">
        <v>337</v>
      </c>
      <c r="C333" s="8" t="s">
        <v>61</v>
      </c>
      <c r="D333" s="8" t="s">
        <v>26</v>
      </c>
      <c r="E333" s="12">
        <f>F333+G333</f>
        <v>3</v>
      </c>
      <c r="F333" s="12">
        <v>3</v>
      </c>
      <c r="G333" s="12"/>
    </row>
    <row r="334" spans="1:7" ht="111" customHeight="1">
      <c r="A334" s="60" t="s">
        <v>991</v>
      </c>
      <c r="B334" s="15" t="s">
        <v>993</v>
      </c>
      <c r="C334" s="17"/>
      <c r="D334" s="8"/>
      <c r="E334" s="10">
        <f>F334+G334</f>
        <v>150</v>
      </c>
      <c r="F334" s="10">
        <f>F335</f>
        <v>150</v>
      </c>
      <c r="G334" s="10">
        <f>G335</f>
        <v>0</v>
      </c>
    </row>
    <row r="335" spans="1:7" ht="22.5" customHeight="1">
      <c r="A335" s="55" t="s">
        <v>992</v>
      </c>
      <c r="B335" s="17" t="s">
        <v>994</v>
      </c>
      <c r="C335" s="17"/>
      <c r="D335" s="8"/>
      <c r="E335" s="12">
        <f t="shared" ref="E335:E336" si="9">F335+G335</f>
        <v>150</v>
      </c>
      <c r="F335" s="12">
        <f>F336</f>
        <v>150</v>
      </c>
      <c r="G335" s="12">
        <f>G336</f>
        <v>0</v>
      </c>
    </row>
    <row r="336" spans="1:7" ht="66" customHeight="1">
      <c r="A336" s="17" t="s">
        <v>24</v>
      </c>
      <c r="B336" s="17" t="s">
        <v>994</v>
      </c>
      <c r="C336" s="17" t="s">
        <v>25</v>
      </c>
      <c r="D336" s="8" t="s">
        <v>296</v>
      </c>
      <c r="E336" s="12">
        <f t="shared" si="9"/>
        <v>150</v>
      </c>
      <c r="F336" s="12">
        <v>150</v>
      </c>
      <c r="G336" s="12">
        <v>0</v>
      </c>
    </row>
    <row r="337" spans="1:7" ht="58.5" customHeight="1">
      <c r="A337" s="15" t="s">
        <v>1059</v>
      </c>
      <c r="B337" s="15" t="s">
        <v>1013</v>
      </c>
      <c r="C337" s="17"/>
      <c r="D337" s="8"/>
      <c r="E337" s="21">
        <f>F337+G337</f>
        <v>67</v>
      </c>
      <c r="F337" s="21">
        <f>F338+F340</f>
        <v>3</v>
      </c>
      <c r="G337" s="21">
        <f>G338+G340</f>
        <v>64</v>
      </c>
    </row>
    <row r="338" spans="1:7" ht="98.25" customHeight="1">
      <c r="A338" s="17" t="s">
        <v>1012</v>
      </c>
      <c r="B338" s="17" t="s">
        <v>1014</v>
      </c>
      <c r="C338" s="17"/>
      <c r="D338" s="8"/>
      <c r="E338" s="22">
        <f>F338+G338</f>
        <v>3</v>
      </c>
      <c r="F338" s="22">
        <f>F339</f>
        <v>3</v>
      </c>
      <c r="G338" s="22">
        <f>G339</f>
        <v>0</v>
      </c>
    </row>
    <row r="339" spans="1:7" ht="116.25" customHeight="1">
      <c r="A339" s="16" t="s">
        <v>38</v>
      </c>
      <c r="B339" s="17" t="s">
        <v>1014</v>
      </c>
      <c r="C339" s="17" t="s">
        <v>39</v>
      </c>
      <c r="D339" s="8" t="s">
        <v>296</v>
      </c>
      <c r="E339" s="22">
        <f t="shared" ref="E339:E341" si="10">F339+G339</f>
        <v>3</v>
      </c>
      <c r="F339" s="22">
        <v>3</v>
      </c>
      <c r="G339" s="22">
        <v>0</v>
      </c>
    </row>
    <row r="340" spans="1:7" ht="95.25" customHeight="1">
      <c r="A340" s="17" t="s">
        <v>1012</v>
      </c>
      <c r="B340" s="17" t="s">
        <v>1015</v>
      </c>
      <c r="C340" s="17"/>
      <c r="D340" s="8"/>
      <c r="E340" s="22">
        <f t="shared" si="10"/>
        <v>64</v>
      </c>
      <c r="F340" s="22">
        <f>F341</f>
        <v>0</v>
      </c>
      <c r="G340" s="22">
        <f>G341</f>
        <v>64</v>
      </c>
    </row>
    <row r="341" spans="1:7" ht="123" customHeight="1">
      <c r="A341" s="16" t="s">
        <v>38</v>
      </c>
      <c r="B341" s="17" t="s">
        <v>1015</v>
      </c>
      <c r="C341" s="17" t="s">
        <v>39</v>
      </c>
      <c r="D341" s="8" t="s">
        <v>296</v>
      </c>
      <c r="E341" s="22">
        <f t="shared" si="10"/>
        <v>64</v>
      </c>
      <c r="F341" s="22">
        <v>0</v>
      </c>
      <c r="G341" s="22">
        <v>64</v>
      </c>
    </row>
    <row r="342" spans="1:7" ht="48" customHeight="1">
      <c r="A342" s="6" t="s">
        <v>338</v>
      </c>
      <c r="B342" s="7" t="s">
        <v>339</v>
      </c>
      <c r="C342" s="7"/>
      <c r="D342" s="7"/>
      <c r="E342" s="10">
        <f t="shared" ref="E342:E354" si="11">F342+G342</f>
        <v>199026</v>
      </c>
      <c r="F342" s="10">
        <f>F343+F363+F366+F358+F369</f>
        <v>153564</v>
      </c>
      <c r="G342" s="10">
        <f>G343+G363+G366+G358+G369</f>
        <v>45462</v>
      </c>
    </row>
    <row r="343" spans="1:7" ht="102.75" customHeight="1">
      <c r="A343" s="28" t="s">
        <v>340</v>
      </c>
      <c r="B343" s="7" t="s">
        <v>341</v>
      </c>
      <c r="C343" s="7"/>
      <c r="D343" s="7"/>
      <c r="E343" s="10">
        <f t="shared" si="11"/>
        <v>159963</v>
      </c>
      <c r="F343" s="10">
        <f>F344+F349+F352+F355</f>
        <v>148828</v>
      </c>
      <c r="G343" s="10">
        <f>G344+G349+G352+G355</f>
        <v>11135</v>
      </c>
    </row>
    <row r="344" spans="1:7" ht="60" customHeight="1">
      <c r="A344" s="24" t="s">
        <v>130</v>
      </c>
      <c r="B344" s="8" t="s">
        <v>342</v>
      </c>
      <c r="C344" s="8"/>
      <c r="D344" s="8"/>
      <c r="E344" s="12">
        <f t="shared" si="11"/>
        <v>141591</v>
      </c>
      <c r="F344" s="12">
        <f>F345+F346+F347+F348</f>
        <v>141591</v>
      </c>
      <c r="G344" s="12">
        <f>G345+G346+G347+G348</f>
        <v>0</v>
      </c>
    </row>
    <row r="345" spans="1:7" ht="128.25" customHeight="1">
      <c r="A345" s="14" t="s">
        <v>38</v>
      </c>
      <c r="B345" s="8" t="s">
        <v>342</v>
      </c>
      <c r="C345" s="8" t="s">
        <v>39</v>
      </c>
      <c r="D345" s="8" t="s">
        <v>296</v>
      </c>
      <c r="E345" s="12">
        <f t="shared" si="11"/>
        <v>32470</v>
      </c>
      <c r="F345" s="22">
        <f>32874-404</f>
        <v>32470</v>
      </c>
      <c r="G345" s="12">
        <v>0</v>
      </c>
    </row>
    <row r="346" spans="1:7" ht="51.75" customHeight="1">
      <c r="A346" s="8" t="s">
        <v>24</v>
      </c>
      <c r="B346" s="8" t="s">
        <v>342</v>
      </c>
      <c r="C346" s="8" t="s">
        <v>25</v>
      </c>
      <c r="D346" s="8" t="s">
        <v>296</v>
      </c>
      <c r="E346" s="12">
        <f t="shared" si="11"/>
        <v>7700</v>
      </c>
      <c r="F346" s="22">
        <f>7692-5-7+20</f>
        <v>7700</v>
      </c>
      <c r="G346" s="12">
        <v>0</v>
      </c>
    </row>
    <row r="347" spans="1:7" ht="76.5" customHeight="1">
      <c r="A347" s="8" t="s">
        <v>66</v>
      </c>
      <c r="B347" s="8" t="s">
        <v>342</v>
      </c>
      <c r="C347" s="8" t="s">
        <v>67</v>
      </c>
      <c r="D347" s="8" t="s">
        <v>296</v>
      </c>
      <c r="E347" s="12">
        <f t="shared" si="11"/>
        <v>99419</v>
      </c>
      <c r="F347" s="22">
        <f>100692-1406+133</f>
        <v>99419</v>
      </c>
      <c r="G347" s="12">
        <v>0</v>
      </c>
    </row>
    <row r="348" spans="1:7" ht="27" customHeight="1">
      <c r="A348" s="8" t="s">
        <v>76</v>
      </c>
      <c r="B348" s="8" t="s">
        <v>342</v>
      </c>
      <c r="C348" s="8" t="s">
        <v>77</v>
      </c>
      <c r="D348" s="8" t="s">
        <v>296</v>
      </c>
      <c r="E348" s="12">
        <f t="shared" si="11"/>
        <v>2002</v>
      </c>
      <c r="F348" s="22">
        <f>1997+5</f>
        <v>2002</v>
      </c>
      <c r="G348" s="12"/>
    </row>
    <row r="349" spans="1:7" ht="48" customHeight="1">
      <c r="A349" s="8" t="s">
        <v>319</v>
      </c>
      <c r="B349" s="8" t="s">
        <v>343</v>
      </c>
      <c r="C349" s="8"/>
      <c r="D349" s="8"/>
      <c r="E349" s="12">
        <f t="shared" si="11"/>
        <v>9186</v>
      </c>
      <c r="F349" s="12">
        <f>F350+F351</f>
        <v>0</v>
      </c>
      <c r="G349" s="12">
        <f>G350+G351</f>
        <v>9186</v>
      </c>
    </row>
    <row r="350" spans="1:7" ht="139.5" customHeight="1">
      <c r="A350" s="14" t="s">
        <v>38</v>
      </c>
      <c r="B350" s="8" t="s">
        <v>343</v>
      </c>
      <c r="C350" s="8" t="s">
        <v>39</v>
      </c>
      <c r="D350" s="8" t="s">
        <v>296</v>
      </c>
      <c r="E350" s="12">
        <f t="shared" si="11"/>
        <v>2049</v>
      </c>
      <c r="F350" s="12">
        <v>0</v>
      </c>
      <c r="G350" s="22">
        <f>1210+404+435</f>
        <v>2049</v>
      </c>
    </row>
    <row r="351" spans="1:7" ht="72" customHeight="1">
      <c r="A351" s="8" t="s">
        <v>66</v>
      </c>
      <c r="B351" s="8" t="s">
        <v>343</v>
      </c>
      <c r="C351" s="8" t="s">
        <v>67</v>
      </c>
      <c r="D351" s="8" t="s">
        <v>296</v>
      </c>
      <c r="E351" s="12">
        <f t="shared" si="11"/>
        <v>7137</v>
      </c>
      <c r="F351" s="12">
        <v>0</v>
      </c>
      <c r="G351" s="22">
        <f>4217+1406+1514</f>
        <v>7137</v>
      </c>
    </row>
    <row r="352" spans="1:7" ht="54.75" customHeight="1">
      <c r="A352" s="8" t="s">
        <v>319</v>
      </c>
      <c r="B352" s="8" t="s">
        <v>344</v>
      </c>
      <c r="C352" s="8"/>
      <c r="D352" s="8"/>
      <c r="E352" s="12">
        <f t="shared" si="11"/>
        <v>7237</v>
      </c>
      <c r="F352" s="12">
        <f>F353+F354</f>
        <v>7237</v>
      </c>
      <c r="G352" s="12">
        <f>G353+G354</f>
        <v>0</v>
      </c>
    </row>
    <row r="353" spans="1:7" ht="123.75" customHeight="1">
      <c r="A353" s="14" t="s">
        <v>38</v>
      </c>
      <c r="B353" s="8" t="s">
        <v>344</v>
      </c>
      <c r="C353" s="8" t="s">
        <v>39</v>
      </c>
      <c r="D353" s="8" t="s">
        <v>296</v>
      </c>
      <c r="E353" s="12">
        <f t="shared" si="11"/>
        <v>1614</v>
      </c>
      <c r="F353" s="22">
        <f>1210+404</f>
        <v>1614</v>
      </c>
      <c r="G353" s="12">
        <v>0</v>
      </c>
    </row>
    <row r="354" spans="1:7" ht="66.75" customHeight="1">
      <c r="A354" s="8" t="s">
        <v>66</v>
      </c>
      <c r="B354" s="8" t="s">
        <v>344</v>
      </c>
      <c r="C354" s="8" t="s">
        <v>67</v>
      </c>
      <c r="D354" s="8" t="s">
        <v>296</v>
      </c>
      <c r="E354" s="12">
        <f t="shared" si="11"/>
        <v>5623</v>
      </c>
      <c r="F354" s="22">
        <f>4217+1406</f>
        <v>5623</v>
      </c>
      <c r="G354" s="12">
        <v>0</v>
      </c>
    </row>
    <row r="355" spans="1:7" ht="132.75" customHeight="1">
      <c r="A355" s="17" t="s">
        <v>1056</v>
      </c>
      <c r="B355" s="17" t="s">
        <v>1043</v>
      </c>
      <c r="C355" s="8"/>
      <c r="D355" s="8"/>
      <c r="E355" s="22">
        <f t="shared" ref="E355:E362" si="12">F355+G355</f>
        <v>1949</v>
      </c>
      <c r="F355" s="22">
        <f>F356+F357</f>
        <v>0</v>
      </c>
      <c r="G355" s="22">
        <f>G356+G357</f>
        <v>1949</v>
      </c>
    </row>
    <row r="356" spans="1:7" ht="126" customHeight="1">
      <c r="A356" s="16" t="s">
        <v>38</v>
      </c>
      <c r="B356" s="17" t="s">
        <v>1043</v>
      </c>
      <c r="C356" s="8" t="s">
        <v>39</v>
      </c>
      <c r="D356" s="8" t="s">
        <v>296</v>
      </c>
      <c r="E356" s="22">
        <f t="shared" si="12"/>
        <v>435</v>
      </c>
      <c r="F356" s="22">
        <v>0</v>
      </c>
      <c r="G356" s="22">
        <v>435</v>
      </c>
    </row>
    <row r="357" spans="1:7" ht="66.75" customHeight="1">
      <c r="A357" s="17" t="s">
        <v>66</v>
      </c>
      <c r="B357" s="17" t="s">
        <v>1043</v>
      </c>
      <c r="C357" s="8" t="s">
        <v>67</v>
      </c>
      <c r="D357" s="8" t="s">
        <v>296</v>
      </c>
      <c r="E357" s="22">
        <f t="shared" si="12"/>
        <v>1514</v>
      </c>
      <c r="F357" s="22">
        <v>0</v>
      </c>
      <c r="G357" s="22">
        <v>1514</v>
      </c>
    </row>
    <row r="358" spans="1:7" ht="120.75" customHeight="1">
      <c r="A358" s="28" t="s">
        <v>345</v>
      </c>
      <c r="B358" s="7" t="s">
        <v>346</v>
      </c>
      <c r="C358" s="7"/>
      <c r="D358" s="7"/>
      <c r="E358" s="10">
        <f t="shared" si="12"/>
        <v>38000</v>
      </c>
      <c r="F358" s="21">
        <f>F359+F361</f>
        <v>3800</v>
      </c>
      <c r="G358" s="21">
        <f>G359+G361</f>
        <v>34200</v>
      </c>
    </row>
    <row r="359" spans="1:7" ht="108.75" customHeight="1">
      <c r="A359" s="8" t="s">
        <v>160</v>
      </c>
      <c r="B359" s="8" t="s">
        <v>347</v>
      </c>
      <c r="C359" s="8"/>
      <c r="D359" s="8"/>
      <c r="E359" s="12">
        <f t="shared" si="12"/>
        <v>34200</v>
      </c>
      <c r="F359" s="22">
        <f>F360</f>
        <v>0</v>
      </c>
      <c r="G359" s="22">
        <f>G360</f>
        <v>34200</v>
      </c>
    </row>
    <row r="360" spans="1:7" ht="68.25" customHeight="1">
      <c r="A360" s="17" t="s">
        <v>126</v>
      </c>
      <c r="B360" s="8" t="s">
        <v>347</v>
      </c>
      <c r="C360" s="8" t="s">
        <v>127</v>
      </c>
      <c r="D360" s="8" t="s">
        <v>296</v>
      </c>
      <c r="E360" s="12">
        <f t="shared" si="12"/>
        <v>34200</v>
      </c>
      <c r="F360" s="22">
        <v>0</v>
      </c>
      <c r="G360" s="12">
        <v>34200</v>
      </c>
    </row>
    <row r="361" spans="1:7" ht="117" customHeight="1">
      <c r="A361" s="8" t="s">
        <v>160</v>
      </c>
      <c r="B361" s="8" t="s">
        <v>348</v>
      </c>
      <c r="C361" s="8"/>
      <c r="D361" s="8"/>
      <c r="E361" s="12">
        <f t="shared" si="12"/>
        <v>3800</v>
      </c>
      <c r="F361" s="22">
        <f>F362</f>
        <v>3800</v>
      </c>
      <c r="G361" s="22">
        <f>G362</f>
        <v>0</v>
      </c>
    </row>
    <row r="362" spans="1:7" ht="66.75" customHeight="1">
      <c r="A362" s="17" t="s">
        <v>126</v>
      </c>
      <c r="B362" s="8" t="s">
        <v>348</v>
      </c>
      <c r="C362" s="8" t="s">
        <v>127</v>
      </c>
      <c r="D362" s="8" t="s">
        <v>296</v>
      </c>
      <c r="E362" s="12">
        <f t="shared" si="12"/>
        <v>3800</v>
      </c>
      <c r="F362" s="22">
        <v>3800</v>
      </c>
      <c r="G362" s="12">
        <v>0</v>
      </c>
    </row>
    <row r="363" spans="1:7" ht="180" customHeight="1">
      <c r="A363" s="28" t="s">
        <v>322</v>
      </c>
      <c r="B363" s="7" t="s">
        <v>349</v>
      </c>
      <c r="C363" s="7"/>
      <c r="D363" s="7"/>
      <c r="E363" s="10">
        <f t="shared" ref="E363:E383" si="13">F363+G363</f>
        <v>129</v>
      </c>
      <c r="F363" s="10">
        <f>F364</f>
        <v>129</v>
      </c>
      <c r="G363" s="10">
        <f>G364</f>
        <v>0</v>
      </c>
    </row>
    <row r="364" spans="1:7" ht="79.5" customHeight="1">
      <c r="A364" s="24" t="s">
        <v>140</v>
      </c>
      <c r="B364" s="8" t="s">
        <v>350</v>
      </c>
      <c r="C364" s="8"/>
      <c r="D364" s="8"/>
      <c r="E364" s="12">
        <f t="shared" si="13"/>
        <v>129</v>
      </c>
      <c r="F364" s="12">
        <f>F365</f>
        <v>129</v>
      </c>
      <c r="G364" s="12">
        <f>G365</f>
        <v>0</v>
      </c>
    </row>
    <row r="365" spans="1:7" ht="37.5" customHeight="1">
      <c r="A365" s="11" t="s">
        <v>60</v>
      </c>
      <c r="B365" s="8" t="s">
        <v>350</v>
      </c>
      <c r="C365" s="8" t="s">
        <v>61</v>
      </c>
      <c r="D365" s="8" t="s">
        <v>26</v>
      </c>
      <c r="E365" s="12">
        <f t="shared" si="13"/>
        <v>129</v>
      </c>
      <c r="F365" s="12">
        <v>129</v>
      </c>
      <c r="G365" s="12">
        <v>0</v>
      </c>
    </row>
    <row r="366" spans="1:7" ht="148.5" customHeight="1">
      <c r="A366" s="28" t="s">
        <v>351</v>
      </c>
      <c r="B366" s="7" t="s">
        <v>352</v>
      </c>
      <c r="C366" s="7"/>
      <c r="D366" s="7"/>
      <c r="E366" s="10">
        <f t="shared" si="13"/>
        <v>800</v>
      </c>
      <c r="F366" s="10">
        <f>F367</f>
        <v>800</v>
      </c>
      <c r="G366" s="10">
        <f>G367</f>
        <v>0</v>
      </c>
    </row>
    <row r="367" spans="1:7" ht="24" customHeight="1">
      <c r="A367" s="24" t="s">
        <v>29</v>
      </c>
      <c r="B367" s="8" t="s">
        <v>353</v>
      </c>
      <c r="C367" s="8"/>
      <c r="D367" s="8"/>
      <c r="E367" s="12">
        <f t="shared" si="13"/>
        <v>800</v>
      </c>
      <c r="F367" s="12">
        <f>F368</f>
        <v>800</v>
      </c>
      <c r="G367" s="12">
        <f>G368</f>
        <v>0</v>
      </c>
    </row>
    <row r="368" spans="1:7" ht="73.5" customHeight="1">
      <c r="A368" s="8" t="s">
        <v>66</v>
      </c>
      <c r="B368" s="8" t="s">
        <v>353</v>
      </c>
      <c r="C368" s="8" t="s">
        <v>67</v>
      </c>
      <c r="D368" s="8" t="s">
        <v>296</v>
      </c>
      <c r="E368" s="12">
        <f t="shared" si="13"/>
        <v>800</v>
      </c>
      <c r="F368" s="12">
        <v>800</v>
      </c>
      <c r="G368" s="12">
        <v>0</v>
      </c>
    </row>
    <row r="369" spans="1:7" ht="93.75" customHeight="1">
      <c r="A369" s="15" t="s">
        <v>1060</v>
      </c>
      <c r="B369" s="15" t="s">
        <v>1016</v>
      </c>
      <c r="C369" s="8"/>
      <c r="D369" s="8"/>
      <c r="E369" s="21">
        <f>F369+G369</f>
        <v>134</v>
      </c>
      <c r="F369" s="21">
        <f>F370+F372</f>
        <v>7</v>
      </c>
      <c r="G369" s="21">
        <f>G370+G372</f>
        <v>127</v>
      </c>
    </row>
    <row r="370" spans="1:7" ht="68.25" customHeight="1">
      <c r="A370" s="17" t="s">
        <v>1008</v>
      </c>
      <c r="B370" s="17" t="s">
        <v>1017</v>
      </c>
      <c r="C370" s="8"/>
      <c r="D370" s="8"/>
      <c r="E370" s="22">
        <f t="shared" ref="E370:E373" si="14">F370+G370</f>
        <v>7</v>
      </c>
      <c r="F370" s="22">
        <f>F371</f>
        <v>7</v>
      </c>
      <c r="G370" s="22">
        <f>G371</f>
        <v>0</v>
      </c>
    </row>
    <row r="371" spans="1:7" ht="52.5" customHeight="1">
      <c r="A371" s="17" t="s">
        <v>24</v>
      </c>
      <c r="B371" s="17" t="s">
        <v>1017</v>
      </c>
      <c r="C371" s="8" t="s">
        <v>25</v>
      </c>
      <c r="D371" s="8" t="s">
        <v>296</v>
      </c>
      <c r="E371" s="22">
        <f t="shared" si="14"/>
        <v>7</v>
      </c>
      <c r="F371" s="22">
        <v>7</v>
      </c>
      <c r="G371" s="22">
        <v>0</v>
      </c>
    </row>
    <row r="372" spans="1:7" ht="66.75" customHeight="1">
      <c r="A372" s="17" t="s">
        <v>1008</v>
      </c>
      <c r="B372" s="17" t="s">
        <v>1018</v>
      </c>
      <c r="C372" s="8"/>
      <c r="D372" s="8"/>
      <c r="E372" s="22">
        <f t="shared" si="14"/>
        <v>127</v>
      </c>
      <c r="F372" s="22">
        <f>F373</f>
        <v>0</v>
      </c>
      <c r="G372" s="22">
        <f>G373</f>
        <v>127</v>
      </c>
    </row>
    <row r="373" spans="1:7" ht="57" customHeight="1">
      <c r="A373" s="17" t="s">
        <v>24</v>
      </c>
      <c r="B373" s="17" t="s">
        <v>1018</v>
      </c>
      <c r="C373" s="8" t="s">
        <v>25</v>
      </c>
      <c r="D373" s="8" t="s">
        <v>296</v>
      </c>
      <c r="E373" s="22">
        <f t="shared" si="14"/>
        <v>127</v>
      </c>
      <c r="F373" s="22">
        <v>0</v>
      </c>
      <c r="G373" s="22">
        <v>127</v>
      </c>
    </row>
    <row r="374" spans="1:7" ht="53.25" customHeight="1">
      <c r="A374" s="6" t="s">
        <v>354</v>
      </c>
      <c r="B374" s="7" t="s">
        <v>355</v>
      </c>
      <c r="C374" s="7"/>
      <c r="D374" s="7"/>
      <c r="E374" s="10">
        <f t="shared" si="13"/>
        <v>48574</v>
      </c>
      <c r="F374" s="10">
        <f>F375+F384</f>
        <v>40219</v>
      </c>
      <c r="G374" s="10">
        <f>G375+G384</f>
        <v>8355</v>
      </c>
    </row>
    <row r="375" spans="1:7" ht="66.75" customHeight="1">
      <c r="A375" s="7" t="s">
        <v>356</v>
      </c>
      <c r="B375" s="7" t="s">
        <v>357</v>
      </c>
      <c r="C375" s="7"/>
      <c r="D375" s="7"/>
      <c r="E375" s="10">
        <f t="shared" si="13"/>
        <v>42738</v>
      </c>
      <c r="F375" s="10">
        <f>F376+F378+F380+F382</f>
        <v>39927</v>
      </c>
      <c r="G375" s="10">
        <f>G376+G378+G380+G382</f>
        <v>2811</v>
      </c>
    </row>
    <row r="376" spans="1:7" ht="58.5" customHeight="1">
      <c r="A376" s="8" t="s">
        <v>130</v>
      </c>
      <c r="B376" s="8" t="s">
        <v>358</v>
      </c>
      <c r="C376" s="8"/>
      <c r="D376" s="8"/>
      <c r="E376" s="12">
        <f t="shared" si="13"/>
        <v>38100</v>
      </c>
      <c r="F376" s="12">
        <f>F377</f>
        <v>38100</v>
      </c>
      <c r="G376" s="12">
        <f>G377</f>
        <v>0</v>
      </c>
    </row>
    <row r="377" spans="1:7" ht="81" customHeight="1">
      <c r="A377" s="8" t="s">
        <v>66</v>
      </c>
      <c r="B377" s="8" t="s">
        <v>358</v>
      </c>
      <c r="C377" s="8" t="s">
        <v>67</v>
      </c>
      <c r="D377" s="8" t="s">
        <v>296</v>
      </c>
      <c r="E377" s="12">
        <f t="shared" si="13"/>
        <v>38100</v>
      </c>
      <c r="F377" s="22">
        <f>38849-457-277-15</f>
        <v>38100</v>
      </c>
      <c r="G377" s="12">
        <v>0</v>
      </c>
    </row>
    <row r="378" spans="1:7" ht="59.25" customHeight="1">
      <c r="A378" s="8" t="s">
        <v>319</v>
      </c>
      <c r="B378" s="8" t="s">
        <v>359</v>
      </c>
      <c r="C378" s="8"/>
      <c r="D378" s="8"/>
      <c r="E378" s="12">
        <f t="shared" si="13"/>
        <v>2319</v>
      </c>
      <c r="F378" s="12">
        <f>F379</f>
        <v>0</v>
      </c>
      <c r="G378" s="12">
        <f>G379</f>
        <v>2319</v>
      </c>
    </row>
    <row r="379" spans="1:7" ht="80.25" customHeight="1">
      <c r="A379" s="8" t="s">
        <v>66</v>
      </c>
      <c r="B379" s="8" t="s">
        <v>359</v>
      </c>
      <c r="C379" s="8" t="s">
        <v>67</v>
      </c>
      <c r="D379" s="8" t="s">
        <v>296</v>
      </c>
      <c r="E379" s="12">
        <f t="shared" si="13"/>
        <v>2319</v>
      </c>
      <c r="F379" s="12">
        <v>0</v>
      </c>
      <c r="G379" s="22">
        <f>1370+457+492</f>
        <v>2319</v>
      </c>
    </row>
    <row r="380" spans="1:7" ht="58.5" customHeight="1">
      <c r="A380" s="8" t="s">
        <v>319</v>
      </c>
      <c r="B380" s="8" t="s">
        <v>360</v>
      </c>
      <c r="C380" s="8"/>
      <c r="D380" s="8"/>
      <c r="E380" s="12">
        <f t="shared" si="13"/>
        <v>1827</v>
      </c>
      <c r="F380" s="12">
        <f>F381</f>
        <v>1827</v>
      </c>
      <c r="G380" s="12">
        <f>G381</f>
        <v>0</v>
      </c>
    </row>
    <row r="381" spans="1:7" ht="80.25" customHeight="1">
      <c r="A381" s="8" t="s">
        <v>66</v>
      </c>
      <c r="B381" s="8" t="s">
        <v>360</v>
      </c>
      <c r="C381" s="8" t="s">
        <v>67</v>
      </c>
      <c r="D381" s="8" t="s">
        <v>296</v>
      </c>
      <c r="E381" s="12">
        <f t="shared" si="13"/>
        <v>1827</v>
      </c>
      <c r="F381" s="22">
        <f>1370+457</f>
        <v>1827</v>
      </c>
      <c r="G381" s="12">
        <v>0</v>
      </c>
    </row>
    <row r="382" spans="1:7" ht="136.5" customHeight="1">
      <c r="A382" s="17" t="s">
        <v>1056</v>
      </c>
      <c r="B382" s="17" t="s">
        <v>1044</v>
      </c>
      <c r="C382" s="17"/>
      <c r="D382" s="8"/>
      <c r="E382" s="22">
        <f t="shared" si="13"/>
        <v>492</v>
      </c>
      <c r="F382" s="22">
        <f>F383</f>
        <v>0</v>
      </c>
      <c r="G382" s="22">
        <f>G383</f>
        <v>492</v>
      </c>
    </row>
    <row r="383" spans="1:7" ht="80.25" customHeight="1">
      <c r="A383" s="17" t="s">
        <v>66</v>
      </c>
      <c r="B383" s="17" t="s">
        <v>1044</v>
      </c>
      <c r="C383" s="17" t="s">
        <v>67</v>
      </c>
      <c r="D383" s="8" t="s">
        <v>296</v>
      </c>
      <c r="E383" s="22">
        <f t="shared" si="13"/>
        <v>492</v>
      </c>
      <c r="F383" s="22">
        <v>0</v>
      </c>
      <c r="G383" s="22">
        <v>492</v>
      </c>
    </row>
    <row r="384" spans="1:7" ht="80.25" customHeight="1">
      <c r="A384" s="15" t="s">
        <v>361</v>
      </c>
      <c r="B384" s="15" t="s">
        <v>362</v>
      </c>
      <c r="C384" s="8"/>
      <c r="D384" s="8"/>
      <c r="E384" s="10">
        <f>F384+G384</f>
        <v>5836</v>
      </c>
      <c r="F384" s="21">
        <f>F385+F387</f>
        <v>292</v>
      </c>
      <c r="G384" s="21">
        <f>G385+G387</f>
        <v>5544</v>
      </c>
    </row>
    <row r="385" spans="1:7" ht="98.25" customHeight="1">
      <c r="A385" s="17" t="s">
        <v>363</v>
      </c>
      <c r="B385" s="17" t="s">
        <v>364</v>
      </c>
      <c r="C385" s="8"/>
      <c r="D385" s="8"/>
      <c r="E385" s="12">
        <f>F385+G385</f>
        <v>292</v>
      </c>
      <c r="F385" s="22">
        <f>F386</f>
        <v>292</v>
      </c>
      <c r="G385" s="22">
        <f>G386</f>
        <v>0</v>
      </c>
    </row>
    <row r="386" spans="1:7" ht="80.25" customHeight="1">
      <c r="A386" s="17" t="s">
        <v>66</v>
      </c>
      <c r="B386" s="17" t="s">
        <v>364</v>
      </c>
      <c r="C386" s="17" t="s">
        <v>67</v>
      </c>
      <c r="D386" s="8" t="s">
        <v>296</v>
      </c>
      <c r="E386" s="12">
        <f>F386+G386</f>
        <v>292</v>
      </c>
      <c r="F386" s="22">
        <f>277+15</f>
        <v>292</v>
      </c>
      <c r="G386" s="22"/>
    </row>
    <row r="387" spans="1:7" ht="111" customHeight="1">
      <c r="A387" s="17" t="s">
        <v>363</v>
      </c>
      <c r="B387" s="17" t="s">
        <v>365</v>
      </c>
      <c r="C387" s="17"/>
      <c r="D387" s="8"/>
      <c r="E387" s="12">
        <f>F387+G387</f>
        <v>5544</v>
      </c>
      <c r="F387" s="22">
        <f>F388</f>
        <v>0</v>
      </c>
      <c r="G387" s="22">
        <f>G388</f>
        <v>5544</v>
      </c>
    </row>
    <row r="388" spans="1:7" ht="80.25" customHeight="1">
      <c r="A388" s="17" t="s">
        <v>66</v>
      </c>
      <c r="B388" s="17" t="s">
        <v>365</v>
      </c>
      <c r="C388" s="17" t="s">
        <v>67</v>
      </c>
      <c r="D388" s="8" t="s">
        <v>296</v>
      </c>
      <c r="E388" s="12">
        <f>F388+G388</f>
        <v>5544</v>
      </c>
      <c r="F388" s="22"/>
      <c r="G388" s="22">
        <f>5543+1</f>
        <v>5544</v>
      </c>
    </row>
    <row r="389" spans="1:7" ht="59.25" customHeight="1">
      <c r="A389" s="31" t="s">
        <v>366</v>
      </c>
      <c r="B389" s="7" t="s">
        <v>367</v>
      </c>
      <c r="C389" s="7"/>
      <c r="D389" s="7"/>
      <c r="E389" s="10">
        <f t="shared" ref="E389:E444" si="15">F389+G389</f>
        <v>48991</v>
      </c>
      <c r="F389" s="10">
        <f>F390+F395</f>
        <v>43991</v>
      </c>
      <c r="G389" s="10">
        <f>G390+G395</f>
        <v>5000</v>
      </c>
    </row>
    <row r="390" spans="1:7" ht="91.5" customHeight="1">
      <c r="A390" s="6" t="s">
        <v>368</v>
      </c>
      <c r="B390" s="7" t="s">
        <v>369</v>
      </c>
      <c r="C390" s="7"/>
      <c r="D390" s="7"/>
      <c r="E390" s="10">
        <f t="shared" si="15"/>
        <v>6467</v>
      </c>
      <c r="F390" s="10">
        <f>F391</f>
        <v>6467</v>
      </c>
      <c r="G390" s="10">
        <f>G391</f>
        <v>0</v>
      </c>
    </row>
    <row r="391" spans="1:7" ht="48.75" customHeight="1">
      <c r="A391" s="14" t="s">
        <v>85</v>
      </c>
      <c r="B391" s="8" t="s">
        <v>370</v>
      </c>
      <c r="C391" s="8"/>
      <c r="D391" s="8"/>
      <c r="E391" s="12">
        <f t="shared" si="15"/>
        <v>6467</v>
      </c>
      <c r="F391" s="12">
        <f>F392+F393+F394</f>
        <v>6467</v>
      </c>
      <c r="G391" s="12">
        <f>G392+G393</f>
        <v>0</v>
      </c>
    </row>
    <row r="392" spans="1:7" ht="121.5" customHeight="1">
      <c r="A392" s="14" t="s">
        <v>38</v>
      </c>
      <c r="B392" s="8" t="s">
        <v>370</v>
      </c>
      <c r="C392" s="8" t="s">
        <v>39</v>
      </c>
      <c r="D392" s="8" t="s">
        <v>371</v>
      </c>
      <c r="E392" s="12">
        <f t="shared" si="15"/>
        <v>6419</v>
      </c>
      <c r="F392" s="22">
        <v>6419</v>
      </c>
      <c r="G392" s="12">
        <v>0</v>
      </c>
    </row>
    <row r="393" spans="1:7" ht="54" customHeight="1">
      <c r="A393" s="8" t="s">
        <v>24</v>
      </c>
      <c r="B393" s="8" t="s">
        <v>370</v>
      </c>
      <c r="C393" s="8" t="s">
        <v>25</v>
      </c>
      <c r="D393" s="8" t="s">
        <v>371</v>
      </c>
      <c r="E393" s="12">
        <f t="shared" si="15"/>
        <v>47</v>
      </c>
      <c r="F393" s="22">
        <f>48-1</f>
        <v>47</v>
      </c>
      <c r="G393" s="12">
        <v>0</v>
      </c>
    </row>
    <row r="394" spans="1:7" ht="42" customHeight="1">
      <c r="A394" s="8" t="s">
        <v>76</v>
      </c>
      <c r="B394" s="8" t="s">
        <v>370</v>
      </c>
      <c r="C394" s="8" t="s">
        <v>77</v>
      </c>
      <c r="D394" s="8" t="s">
        <v>371</v>
      </c>
      <c r="E394" s="12">
        <f>F394+G394</f>
        <v>1</v>
      </c>
      <c r="F394" s="22">
        <v>1</v>
      </c>
      <c r="G394" s="12"/>
    </row>
    <row r="395" spans="1:7" ht="130.5" customHeight="1">
      <c r="A395" s="28" t="s">
        <v>372</v>
      </c>
      <c r="B395" s="7" t="s">
        <v>373</v>
      </c>
      <c r="C395" s="7"/>
      <c r="D395" s="7"/>
      <c r="E395" s="10">
        <f t="shared" si="15"/>
        <v>42524</v>
      </c>
      <c r="F395" s="10">
        <f>F396+F400</f>
        <v>37524</v>
      </c>
      <c r="G395" s="10">
        <f>G396+G400</f>
        <v>5000</v>
      </c>
    </row>
    <row r="396" spans="1:7" ht="60.75" customHeight="1">
      <c r="A396" s="24" t="s">
        <v>130</v>
      </c>
      <c r="B396" s="8" t="s">
        <v>374</v>
      </c>
      <c r="C396" s="8"/>
      <c r="D396" s="8"/>
      <c r="E396" s="12">
        <f t="shared" si="15"/>
        <v>37524</v>
      </c>
      <c r="F396" s="12">
        <f>F397+F398+F399</f>
        <v>37524</v>
      </c>
      <c r="G396" s="12">
        <f>G397+G398+G399</f>
        <v>0</v>
      </c>
    </row>
    <row r="397" spans="1:7" ht="131.25" customHeight="1">
      <c r="A397" s="14" t="s">
        <v>38</v>
      </c>
      <c r="B397" s="8" t="s">
        <v>374</v>
      </c>
      <c r="C397" s="8" t="s">
        <v>39</v>
      </c>
      <c r="D397" s="8" t="s">
        <v>371</v>
      </c>
      <c r="E397" s="12">
        <f t="shared" si="15"/>
        <v>36139</v>
      </c>
      <c r="F397" s="22">
        <v>36139</v>
      </c>
      <c r="G397" s="12">
        <v>0</v>
      </c>
    </row>
    <row r="398" spans="1:7" ht="60" customHeight="1">
      <c r="A398" s="8" t="s">
        <v>24</v>
      </c>
      <c r="B398" s="8" t="s">
        <v>374</v>
      </c>
      <c r="C398" s="8" t="s">
        <v>25</v>
      </c>
      <c r="D398" s="8" t="s">
        <v>371</v>
      </c>
      <c r="E398" s="12">
        <f t="shared" si="15"/>
        <v>1364</v>
      </c>
      <c r="F398" s="22">
        <f>1377-13</f>
        <v>1364</v>
      </c>
      <c r="G398" s="32">
        <v>0</v>
      </c>
    </row>
    <row r="399" spans="1:7" ht="20.25" customHeight="1">
      <c r="A399" s="8" t="s">
        <v>76</v>
      </c>
      <c r="B399" s="8" t="s">
        <v>374</v>
      </c>
      <c r="C399" s="8" t="s">
        <v>77</v>
      </c>
      <c r="D399" s="8" t="s">
        <v>371</v>
      </c>
      <c r="E399" s="12">
        <f t="shared" si="15"/>
        <v>21</v>
      </c>
      <c r="F399" s="22">
        <f>8+13</f>
        <v>21</v>
      </c>
      <c r="G399" s="12">
        <v>0</v>
      </c>
    </row>
    <row r="400" spans="1:7" ht="134.25" customHeight="1">
      <c r="A400" s="8" t="s">
        <v>1056</v>
      </c>
      <c r="B400" s="17" t="s">
        <v>1045</v>
      </c>
      <c r="C400" s="17"/>
      <c r="D400" s="8"/>
      <c r="E400" s="22">
        <f>F400+G400</f>
        <v>5000</v>
      </c>
      <c r="F400" s="22">
        <f>F401</f>
        <v>0</v>
      </c>
      <c r="G400" s="22">
        <f>G401</f>
        <v>5000</v>
      </c>
    </row>
    <row r="401" spans="1:255" ht="131.25" customHeight="1">
      <c r="A401" s="16" t="s">
        <v>38</v>
      </c>
      <c r="B401" s="17" t="s">
        <v>1045</v>
      </c>
      <c r="C401" s="17" t="s">
        <v>39</v>
      </c>
      <c r="D401" s="8" t="s">
        <v>371</v>
      </c>
      <c r="E401" s="22">
        <f>F401+G401</f>
        <v>5000</v>
      </c>
      <c r="F401" s="22">
        <v>0</v>
      </c>
      <c r="G401" s="22">
        <v>5000</v>
      </c>
    </row>
    <row r="402" spans="1:255" ht="81.75" customHeight="1">
      <c r="A402" s="6" t="s">
        <v>375</v>
      </c>
      <c r="B402" s="7" t="s">
        <v>376</v>
      </c>
      <c r="C402" s="7"/>
      <c r="D402" s="7"/>
      <c r="E402" s="10">
        <f t="shared" si="15"/>
        <v>109383</v>
      </c>
      <c r="F402" s="10">
        <f>F409+F403</f>
        <v>11038</v>
      </c>
      <c r="G402" s="10">
        <f>G409+G403</f>
        <v>98345</v>
      </c>
    </row>
    <row r="403" spans="1:255" ht="81.75" customHeight="1">
      <c r="A403" s="6" t="s">
        <v>377</v>
      </c>
      <c r="B403" s="7" t="s">
        <v>378</v>
      </c>
      <c r="C403" s="7"/>
      <c r="D403" s="7"/>
      <c r="E403" s="10">
        <f t="shared" si="15"/>
        <v>18481</v>
      </c>
      <c r="F403" s="10">
        <f>F404</f>
        <v>6399</v>
      </c>
      <c r="G403" s="10">
        <f>G404</f>
        <v>12082</v>
      </c>
    </row>
    <row r="404" spans="1:255" ht="117.6" customHeight="1">
      <c r="A404" s="6" t="s">
        <v>379</v>
      </c>
      <c r="B404" s="7" t="s">
        <v>380</v>
      </c>
      <c r="C404" s="7"/>
      <c r="D404" s="7"/>
      <c r="E404" s="10">
        <f t="shared" si="15"/>
        <v>18481</v>
      </c>
      <c r="F404" s="10">
        <f>F405+F407</f>
        <v>6399</v>
      </c>
      <c r="G404" s="10">
        <f>G405+G407</f>
        <v>12082</v>
      </c>
    </row>
    <row r="405" spans="1:255" ht="81.75" customHeight="1">
      <c r="A405" s="8" t="s">
        <v>381</v>
      </c>
      <c r="B405" s="8" t="s">
        <v>382</v>
      </c>
      <c r="C405" s="7"/>
      <c r="D405" s="7"/>
      <c r="E405" s="12">
        <f t="shared" si="15"/>
        <v>12082</v>
      </c>
      <c r="F405" s="12">
        <f>F406</f>
        <v>0</v>
      </c>
      <c r="G405" s="12">
        <f>G406</f>
        <v>12082</v>
      </c>
    </row>
    <row r="406" spans="1:255" ht="81.75" customHeight="1">
      <c r="A406" s="8" t="s">
        <v>126</v>
      </c>
      <c r="B406" s="8" t="s">
        <v>382</v>
      </c>
      <c r="C406" s="8" t="s">
        <v>127</v>
      </c>
      <c r="D406" s="8" t="s">
        <v>383</v>
      </c>
      <c r="E406" s="12">
        <f t="shared" si="15"/>
        <v>12082</v>
      </c>
      <c r="F406" s="10"/>
      <c r="G406" s="12">
        <v>12082</v>
      </c>
    </row>
    <row r="407" spans="1:255" ht="81.75" customHeight="1">
      <c r="A407" s="8" t="s">
        <v>381</v>
      </c>
      <c r="B407" s="8" t="s">
        <v>384</v>
      </c>
      <c r="C407" s="7"/>
      <c r="D407" s="7"/>
      <c r="E407" s="12">
        <f t="shared" si="15"/>
        <v>6399</v>
      </c>
      <c r="F407" s="12">
        <f>F408</f>
        <v>6399</v>
      </c>
      <c r="G407" s="12">
        <f>G408</f>
        <v>0</v>
      </c>
    </row>
    <row r="408" spans="1:255" ht="81.75" customHeight="1">
      <c r="A408" s="8" t="s">
        <v>126</v>
      </c>
      <c r="B408" s="8" t="s">
        <v>384</v>
      </c>
      <c r="C408" s="8" t="s">
        <v>127</v>
      </c>
      <c r="D408" s="8" t="s">
        <v>383</v>
      </c>
      <c r="E408" s="12">
        <f t="shared" si="15"/>
        <v>6399</v>
      </c>
      <c r="F408" s="12">
        <v>6399</v>
      </c>
      <c r="G408" s="10"/>
    </row>
    <row r="409" spans="1:255" ht="74.25" customHeight="1">
      <c r="A409" s="6" t="s">
        <v>385</v>
      </c>
      <c r="B409" s="7" t="s">
        <v>386</v>
      </c>
      <c r="C409" s="8"/>
      <c r="D409" s="8"/>
      <c r="E409" s="10">
        <f t="shared" si="15"/>
        <v>90902</v>
      </c>
      <c r="F409" s="10">
        <f>F410+F413+F418+F421</f>
        <v>4639</v>
      </c>
      <c r="G409" s="10">
        <f>G410+G413+G418+G421</f>
        <v>86263</v>
      </c>
    </row>
    <row r="410" spans="1:255" ht="188.25" customHeight="1">
      <c r="A410" s="6" t="s">
        <v>387</v>
      </c>
      <c r="B410" s="7" t="s">
        <v>388</v>
      </c>
      <c r="C410" s="8"/>
      <c r="D410" s="8"/>
      <c r="E410" s="10">
        <f t="shared" si="15"/>
        <v>72044</v>
      </c>
      <c r="F410" s="10">
        <f>F412</f>
        <v>0</v>
      </c>
      <c r="G410" s="10">
        <f>G412</f>
        <v>72044</v>
      </c>
    </row>
    <row r="411" spans="1:255" ht="112.5" customHeight="1">
      <c r="A411" s="14" t="s">
        <v>389</v>
      </c>
      <c r="B411" s="8" t="s">
        <v>390</v>
      </c>
      <c r="C411" s="8"/>
      <c r="D411" s="8"/>
      <c r="E411" s="12">
        <f t="shared" si="15"/>
        <v>72044</v>
      </c>
      <c r="F411" s="12">
        <f>F412</f>
        <v>0</v>
      </c>
      <c r="G411" s="12">
        <f>G412</f>
        <v>72044</v>
      </c>
    </row>
    <row r="412" spans="1:255" ht="57" customHeight="1">
      <c r="A412" s="8" t="s">
        <v>126</v>
      </c>
      <c r="B412" s="8" t="s">
        <v>390</v>
      </c>
      <c r="C412" s="8" t="s">
        <v>127</v>
      </c>
      <c r="D412" s="8" t="s">
        <v>120</v>
      </c>
      <c r="E412" s="12">
        <f t="shared" si="15"/>
        <v>72044</v>
      </c>
      <c r="F412" s="12"/>
      <c r="G412" s="12">
        <v>72044</v>
      </c>
    </row>
    <row r="413" spans="1:255" ht="92.25" customHeight="1">
      <c r="A413" s="6" t="s">
        <v>391</v>
      </c>
      <c r="B413" s="7" t="s">
        <v>392</v>
      </c>
      <c r="C413" s="8"/>
      <c r="D413" s="8"/>
      <c r="E413" s="10">
        <f t="shared" si="15"/>
        <v>13532</v>
      </c>
      <c r="F413" s="10">
        <f>F414+F416</f>
        <v>3933</v>
      </c>
      <c r="G413" s="10">
        <f>G414+G416</f>
        <v>9599</v>
      </c>
    </row>
    <row r="414" spans="1:255" ht="34.5" customHeight="1">
      <c r="A414" s="61" t="s">
        <v>1019</v>
      </c>
      <c r="B414" s="8" t="s">
        <v>1020</v>
      </c>
      <c r="C414" s="8"/>
      <c r="D414" s="8"/>
      <c r="E414" s="12">
        <f t="shared" si="15"/>
        <v>3933</v>
      </c>
      <c r="F414" s="12">
        <f>F415</f>
        <v>3933</v>
      </c>
      <c r="G414" s="12">
        <f>G415</f>
        <v>0</v>
      </c>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34"/>
      <c r="BI414" s="34"/>
      <c r="BJ414" s="34"/>
      <c r="BK414" s="34"/>
      <c r="BL414" s="34"/>
      <c r="BM414" s="34"/>
      <c r="BN414" s="34"/>
      <c r="BO414" s="34"/>
      <c r="BP414" s="34"/>
      <c r="BQ414" s="34"/>
      <c r="BR414" s="34"/>
      <c r="BS414" s="34"/>
      <c r="BT414" s="34"/>
      <c r="BU414" s="34"/>
      <c r="BV414" s="34"/>
      <c r="BW414" s="34"/>
      <c r="BX414" s="34"/>
      <c r="BY414" s="34"/>
      <c r="BZ414" s="34"/>
      <c r="CA414" s="34"/>
      <c r="CB414" s="34"/>
      <c r="CC414" s="34"/>
      <c r="CD414" s="34"/>
      <c r="CE414" s="34"/>
      <c r="CF414" s="34"/>
      <c r="CG414" s="34"/>
      <c r="CH414" s="34"/>
      <c r="CI414" s="34"/>
      <c r="CJ414" s="34"/>
      <c r="CK414" s="34"/>
      <c r="CL414" s="34"/>
      <c r="CM414" s="34"/>
      <c r="CN414" s="34"/>
      <c r="CO414" s="34"/>
      <c r="CP414" s="34"/>
      <c r="CQ414" s="34"/>
      <c r="CR414" s="34"/>
      <c r="CS414" s="34"/>
      <c r="CT414" s="34"/>
      <c r="CU414" s="34"/>
      <c r="CV414" s="34"/>
      <c r="CW414" s="34"/>
      <c r="CX414" s="34"/>
      <c r="CY414" s="34"/>
      <c r="CZ414" s="34"/>
      <c r="DA414" s="34"/>
      <c r="DB414" s="34"/>
      <c r="DC414" s="34"/>
      <c r="DD414" s="34"/>
      <c r="DE414" s="34"/>
      <c r="DF414" s="34"/>
      <c r="DG414" s="34"/>
      <c r="DH414" s="34"/>
      <c r="DI414" s="34"/>
      <c r="DJ414" s="34"/>
      <c r="DK414" s="34"/>
      <c r="DL414" s="34"/>
      <c r="DM414" s="34"/>
      <c r="DN414" s="34"/>
      <c r="DO414" s="34"/>
      <c r="DP414" s="34"/>
      <c r="DQ414" s="34"/>
      <c r="DR414" s="34"/>
      <c r="DS414" s="34"/>
      <c r="DT414" s="34"/>
      <c r="DU414" s="34"/>
      <c r="DV414" s="34"/>
      <c r="DW414" s="34"/>
      <c r="DX414" s="34"/>
      <c r="DY414" s="34"/>
      <c r="DZ414" s="34"/>
      <c r="EA414" s="34"/>
      <c r="EB414" s="34"/>
      <c r="EC414" s="34"/>
      <c r="ED414" s="34"/>
      <c r="EE414" s="34"/>
      <c r="EF414" s="34"/>
      <c r="EG414" s="34"/>
      <c r="EH414" s="34"/>
      <c r="EI414" s="34"/>
      <c r="EJ414" s="34"/>
      <c r="EK414" s="34"/>
      <c r="EL414" s="34"/>
      <c r="EM414" s="34"/>
      <c r="EN414" s="34"/>
      <c r="EO414" s="34"/>
      <c r="EP414" s="34"/>
      <c r="EQ414" s="34"/>
      <c r="ER414" s="34"/>
      <c r="ES414" s="34"/>
      <c r="ET414" s="34"/>
      <c r="EU414" s="34"/>
      <c r="EV414" s="34"/>
      <c r="EW414" s="34"/>
      <c r="EX414" s="34"/>
      <c r="EY414" s="34"/>
      <c r="EZ414" s="34"/>
      <c r="FA414" s="34"/>
      <c r="FB414" s="34"/>
      <c r="FC414" s="34"/>
      <c r="FD414" s="34"/>
      <c r="FE414" s="34"/>
      <c r="FF414" s="34"/>
      <c r="FG414" s="34"/>
      <c r="FH414" s="34"/>
      <c r="FI414" s="34"/>
      <c r="FJ414" s="34"/>
      <c r="FK414" s="34"/>
      <c r="FL414" s="34"/>
      <c r="FM414" s="34"/>
      <c r="FN414" s="34"/>
      <c r="FO414" s="34"/>
      <c r="FP414" s="34"/>
      <c r="FQ414" s="34"/>
      <c r="FR414" s="34"/>
      <c r="FS414" s="34"/>
      <c r="FT414" s="34"/>
      <c r="FU414" s="34"/>
      <c r="FV414" s="34"/>
      <c r="FW414" s="34"/>
      <c r="FX414" s="34"/>
      <c r="FY414" s="34"/>
      <c r="FZ414" s="34"/>
      <c r="GA414" s="34"/>
      <c r="GB414" s="34"/>
      <c r="GC414" s="34"/>
      <c r="GD414" s="34"/>
      <c r="GE414" s="34"/>
      <c r="GF414" s="34"/>
      <c r="GG414" s="34"/>
      <c r="GH414" s="34"/>
      <c r="GI414" s="34"/>
      <c r="GJ414" s="34"/>
      <c r="GK414" s="34"/>
      <c r="GL414" s="34"/>
      <c r="GM414" s="34"/>
      <c r="GN414" s="34"/>
      <c r="GO414" s="34"/>
      <c r="GP414" s="34"/>
      <c r="GQ414" s="34"/>
      <c r="GR414" s="34"/>
      <c r="GS414" s="34"/>
      <c r="GT414" s="34"/>
      <c r="GU414" s="34"/>
      <c r="GV414" s="34"/>
      <c r="GW414" s="34"/>
      <c r="GX414" s="34"/>
      <c r="GY414" s="34"/>
      <c r="GZ414" s="34"/>
      <c r="HA414" s="34"/>
      <c r="HB414" s="34"/>
      <c r="HC414" s="34"/>
      <c r="HD414" s="34"/>
      <c r="HE414" s="34"/>
      <c r="HF414" s="34"/>
      <c r="HG414" s="34"/>
      <c r="HH414" s="34"/>
      <c r="HI414" s="34"/>
      <c r="HJ414" s="34"/>
      <c r="HK414" s="34"/>
      <c r="HL414" s="34"/>
      <c r="HM414" s="34"/>
      <c r="HN414" s="34"/>
      <c r="HO414" s="34"/>
      <c r="HP414" s="34"/>
      <c r="HQ414" s="34"/>
      <c r="HR414" s="34"/>
      <c r="HS414" s="34"/>
      <c r="HT414" s="34"/>
      <c r="HU414" s="34"/>
      <c r="HV414" s="34"/>
      <c r="HW414" s="34"/>
      <c r="HX414" s="34"/>
      <c r="HY414" s="34"/>
      <c r="HZ414" s="34"/>
      <c r="IA414" s="34"/>
      <c r="IB414" s="34"/>
      <c r="IC414" s="34"/>
      <c r="ID414" s="34"/>
      <c r="IE414" s="34"/>
      <c r="IF414" s="34"/>
      <c r="IG414" s="34"/>
      <c r="IH414" s="34"/>
      <c r="II414" s="34"/>
      <c r="IJ414" s="34"/>
      <c r="IK414" s="34"/>
      <c r="IL414" s="34"/>
      <c r="IM414" s="34"/>
      <c r="IN414" s="34"/>
      <c r="IO414" s="34"/>
      <c r="IP414" s="34"/>
      <c r="IQ414" s="34"/>
      <c r="IR414" s="34"/>
      <c r="IS414" s="34"/>
      <c r="IT414" s="34"/>
      <c r="IU414" s="34"/>
    </row>
    <row r="415" spans="1:255" ht="43.5" customHeight="1">
      <c r="A415" s="11" t="s">
        <v>60</v>
      </c>
      <c r="B415" s="8" t="s">
        <v>1020</v>
      </c>
      <c r="C415" s="8" t="s">
        <v>61</v>
      </c>
      <c r="D415" s="8" t="s">
        <v>26</v>
      </c>
      <c r="E415" s="12">
        <f t="shared" si="15"/>
        <v>3933</v>
      </c>
      <c r="F415" s="12">
        <v>3933</v>
      </c>
      <c r="G415" s="12"/>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c r="GL415" s="3"/>
      <c r="GM415" s="3"/>
      <c r="GN415" s="3"/>
      <c r="GO415" s="3"/>
      <c r="GP415" s="3"/>
      <c r="GQ415" s="3"/>
      <c r="GR415" s="3"/>
      <c r="GS415" s="3"/>
      <c r="GT415" s="3"/>
      <c r="GU415" s="3"/>
      <c r="GV415" s="3"/>
      <c r="GW415" s="3"/>
      <c r="GX415" s="3"/>
      <c r="GY415" s="3"/>
      <c r="GZ415" s="3"/>
      <c r="HA415" s="3"/>
      <c r="HB415" s="3"/>
      <c r="HC415" s="3"/>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c r="IL415" s="3"/>
      <c r="IM415" s="3"/>
      <c r="IN415" s="3"/>
      <c r="IO415" s="3"/>
      <c r="IP415" s="3"/>
      <c r="IQ415" s="3"/>
      <c r="IR415" s="3"/>
      <c r="IS415" s="3"/>
      <c r="IT415" s="3"/>
      <c r="IU415" s="3"/>
    </row>
    <row r="416" spans="1:255" ht="37.5" customHeight="1">
      <c r="A416" s="61" t="s">
        <v>1019</v>
      </c>
      <c r="B416" s="8" t="s">
        <v>1021</v>
      </c>
      <c r="C416" s="8"/>
      <c r="D416" s="8"/>
      <c r="E416" s="12">
        <f t="shared" si="15"/>
        <v>9599</v>
      </c>
      <c r="F416" s="12">
        <f>F417</f>
        <v>0</v>
      </c>
      <c r="G416" s="12">
        <f>G417</f>
        <v>9599</v>
      </c>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c r="GD416" s="3"/>
      <c r="GE416" s="3"/>
      <c r="GF416" s="3"/>
      <c r="GG416" s="3"/>
      <c r="GH416" s="3"/>
      <c r="GI416" s="3"/>
      <c r="GJ416" s="3"/>
      <c r="GK416" s="3"/>
      <c r="GL416" s="3"/>
      <c r="GM416" s="3"/>
      <c r="GN416" s="3"/>
      <c r="GO416" s="3"/>
      <c r="GP416" s="3"/>
      <c r="GQ416" s="3"/>
      <c r="GR416" s="3"/>
      <c r="GS416" s="3"/>
      <c r="GT416" s="3"/>
      <c r="GU416" s="3"/>
      <c r="GV416" s="3"/>
      <c r="GW416" s="3"/>
      <c r="GX416" s="3"/>
      <c r="GY416" s="3"/>
      <c r="GZ416" s="3"/>
      <c r="HA416" s="3"/>
      <c r="HB416" s="3"/>
      <c r="HC416" s="3"/>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c r="IL416" s="3"/>
      <c r="IM416" s="3"/>
      <c r="IN416" s="3"/>
      <c r="IO416" s="3"/>
      <c r="IP416" s="3"/>
      <c r="IQ416" s="3"/>
      <c r="IR416" s="3"/>
      <c r="IS416" s="3"/>
      <c r="IT416" s="3"/>
      <c r="IU416" s="3"/>
    </row>
    <row r="417" spans="1:255" ht="43.5" customHeight="1">
      <c r="A417" s="11" t="s">
        <v>60</v>
      </c>
      <c r="B417" s="8" t="s">
        <v>1021</v>
      </c>
      <c r="C417" s="8" t="s">
        <v>61</v>
      </c>
      <c r="D417" s="8" t="s">
        <v>26</v>
      </c>
      <c r="E417" s="12">
        <f t="shared" si="15"/>
        <v>9599</v>
      </c>
      <c r="F417" s="12"/>
      <c r="G417" s="12">
        <f>9902-303</f>
        <v>9599</v>
      </c>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c r="GD417" s="3"/>
      <c r="GE417" s="3"/>
      <c r="GF417" s="3"/>
      <c r="GG417" s="3"/>
      <c r="GH417" s="3"/>
      <c r="GI417" s="3"/>
      <c r="GJ417" s="3"/>
      <c r="GK417" s="3"/>
      <c r="GL417" s="3"/>
      <c r="GM417" s="3"/>
      <c r="GN417" s="3"/>
      <c r="GO417" s="3"/>
      <c r="GP417" s="3"/>
      <c r="GQ417" s="3"/>
      <c r="GR417" s="3"/>
      <c r="GS417" s="3"/>
      <c r="GT417" s="3"/>
      <c r="GU417" s="3"/>
      <c r="GV417" s="3"/>
      <c r="GW417" s="3"/>
      <c r="GX417" s="3"/>
      <c r="GY417" s="3"/>
      <c r="GZ417" s="3"/>
      <c r="HA417" s="3"/>
      <c r="HB417" s="3"/>
      <c r="HC417" s="3"/>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c r="IL417" s="3"/>
      <c r="IM417" s="3"/>
      <c r="IN417" s="3"/>
      <c r="IO417" s="3"/>
      <c r="IP417" s="3"/>
      <c r="IQ417" s="3"/>
      <c r="IR417" s="3"/>
      <c r="IS417" s="3"/>
      <c r="IT417" s="3"/>
      <c r="IU417" s="3"/>
    </row>
    <row r="418" spans="1:255" ht="144" customHeight="1">
      <c r="A418" s="6" t="s">
        <v>393</v>
      </c>
      <c r="B418" s="7" t="s">
        <v>394</v>
      </c>
      <c r="C418" s="8"/>
      <c r="D418" s="8"/>
      <c r="E418" s="10">
        <f t="shared" si="15"/>
        <v>706</v>
      </c>
      <c r="F418" s="10">
        <f>F419</f>
        <v>706</v>
      </c>
      <c r="G418" s="10">
        <f>G419</f>
        <v>0</v>
      </c>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c r="GL418" s="3"/>
      <c r="GM418" s="3"/>
      <c r="GN418" s="3"/>
      <c r="GO418" s="3"/>
      <c r="GP418" s="3"/>
      <c r="GQ418" s="3"/>
      <c r="GR418" s="3"/>
      <c r="GS418" s="3"/>
      <c r="GT418" s="3"/>
      <c r="GU418" s="3"/>
      <c r="GV418" s="3"/>
      <c r="GW418" s="3"/>
      <c r="GX418" s="3"/>
      <c r="GY418" s="3"/>
      <c r="GZ418" s="3"/>
      <c r="HA418" s="3"/>
      <c r="HB418" s="3"/>
      <c r="HC418" s="3"/>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c r="IL418" s="3"/>
      <c r="IM418" s="3"/>
      <c r="IN418" s="3"/>
      <c r="IO418" s="3"/>
      <c r="IP418" s="3"/>
      <c r="IQ418" s="3"/>
      <c r="IR418" s="3"/>
      <c r="IS418" s="3"/>
      <c r="IT418" s="3"/>
      <c r="IU418" s="3"/>
    </row>
    <row r="419" spans="1:255" ht="42" customHeight="1">
      <c r="A419" s="14" t="s">
        <v>395</v>
      </c>
      <c r="B419" s="8" t="s">
        <v>396</v>
      </c>
      <c r="C419" s="8"/>
      <c r="D419" s="8"/>
      <c r="E419" s="12">
        <f t="shared" si="15"/>
        <v>706</v>
      </c>
      <c r="F419" s="12">
        <f>F420</f>
        <v>706</v>
      </c>
      <c r="G419" s="12">
        <f>G420</f>
        <v>0</v>
      </c>
    </row>
    <row r="420" spans="1:255" ht="56.25" customHeight="1">
      <c r="A420" s="8" t="s">
        <v>24</v>
      </c>
      <c r="B420" s="8" t="s">
        <v>396</v>
      </c>
      <c r="C420" s="8" t="s">
        <v>25</v>
      </c>
      <c r="D420" s="8" t="s">
        <v>95</v>
      </c>
      <c r="E420" s="12">
        <f t="shared" si="15"/>
        <v>706</v>
      </c>
      <c r="F420" s="12">
        <v>706</v>
      </c>
      <c r="G420" s="12"/>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c r="GL420" s="3"/>
      <c r="GM420" s="3"/>
      <c r="GN420" s="3"/>
      <c r="GO420" s="3"/>
      <c r="GP420" s="3"/>
      <c r="GQ420" s="3"/>
      <c r="GR420" s="3"/>
      <c r="GS420" s="3"/>
      <c r="GT420" s="3"/>
      <c r="GU420" s="3"/>
      <c r="GV420" s="3"/>
      <c r="GW420" s="3"/>
      <c r="GX420" s="3"/>
      <c r="GY420" s="3"/>
      <c r="GZ420" s="3"/>
      <c r="HA420" s="3"/>
      <c r="HB420" s="3"/>
      <c r="HC420" s="3"/>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c r="IL420" s="3"/>
      <c r="IM420" s="3"/>
      <c r="IN420" s="3"/>
      <c r="IO420" s="3"/>
      <c r="IP420" s="3"/>
      <c r="IQ420" s="3"/>
      <c r="IR420" s="3"/>
      <c r="IS420" s="3"/>
      <c r="IT420" s="3"/>
      <c r="IU420" s="3"/>
    </row>
    <row r="421" spans="1:255" ht="213.75" customHeight="1">
      <c r="A421" s="19" t="s">
        <v>1022</v>
      </c>
      <c r="B421" s="7" t="s">
        <v>1025</v>
      </c>
      <c r="C421" s="8"/>
      <c r="D421" s="8"/>
      <c r="E421" s="10">
        <f t="shared" si="15"/>
        <v>4620</v>
      </c>
      <c r="F421" s="10">
        <f>F422+F424</f>
        <v>0</v>
      </c>
      <c r="G421" s="10">
        <f>G422+G424</f>
        <v>4620</v>
      </c>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c r="GL421" s="3"/>
      <c r="GM421" s="3"/>
      <c r="GN421" s="3"/>
      <c r="GO421" s="3"/>
      <c r="GP421" s="3"/>
      <c r="GQ421" s="3"/>
      <c r="GR421" s="3"/>
      <c r="GS421" s="3"/>
      <c r="GT421" s="3"/>
      <c r="GU421" s="3"/>
      <c r="GV421" s="3"/>
      <c r="GW421" s="3"/>
      <c r="GX421" s="3"/>
      <c r="GY421" s="3"/>
      <c r="GZ421" s="3"/>
      <c r="HA421" s="3"/>
      <c r="HB421" s="3"/>
      <c r="HC421" s="3"/>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c r="IL421" s="3"/>
      <c r="IM421" s="3"/>
      <c r="IN421" s="3"/>
      <c r="IO421" s="3"/>
      <c r="IP421" s="3"/>
      <c r="IQ421" s="3"/>
      <c r="IR421" s="3"/>
      <c r="IS421" s="3"/>
      <c r="IT421" s="3"/>
      <c r="IU421" s="3"/>
    </row>
    <row r="422" spans="1:255" ht="93.75" customHeight="1">
      <c r="A422" s="20" t="s">
        <v>1023</v>
      </c>
      <c r="B422" s="17" t="s">
        <v>1026</v>
      </c>
      <c r="C422" s="8"/>
      <c r="D422" s="8"/>
      <c r="E422" s="12">
        <f t="shared" si="15"/>
        <v>1980</v>
      </c>
      <c r="F422" s="12">
        <f>F423</f>
        <v>0</v>
      </c>
      <c r="G422" s="12">
        <f>G423</f>
        <v>1980</v>
      </c>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c r="EJ422" s="3"/>
      <c r="EK422" s="3"/>
      <c r="EL422" s="3"/>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c r="GI422" s="3"/>
      <c r="GJ422" s="3"/>
      <c r="GK422" s="3"/>
      <c r="GL422" s="3"/>
      <c r="GM422" s="3"/>
      <c r="GN422" s="3"/>
      <c r="GO422" s="3"/>
      <c r="GP422" s="3"/>
      <c r="GQ422" s="3"/>
      <c r="GR422" s="3"/>
      <c r="GS422" s="3"/>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row>
    <row r="423" spans="1:255" ht="56.25" customHeight="1">
      <c r="A423" s="20" t="s">
        <v>60</v>
      </c>
      <c r="B423" s="17" t="s">
        <v>1026</v>
      </c>
      <c r="C423" s="8" t="s">
        <v>61</v>
      </c>
      <c r="D423" s="8" t="s">
        <v>26</v>
      </c>
      <c r="E423" s="12">
        <f t="shared" si="15"/>
        <v>1980</v>
      </c>
      <c r="F423" s="12"/>
      <c r="G423" s="12">
        <f>1980</f>
        <v>1980</v>
      </c>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c r="EJ423" s="3"/>
      <c r="EK423" s="3"/>
      <c r="EL423" s="3"/>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c r="GI423" s="3"/>
      <c r="GJ423" s="3"/>
      <c r="GK423" s="3"/>
      <c r="GL423" s="3"/>
      <c r="GM423" s="3"/>
      <c r="GN423" s="3"/>
      <c r="GO423" s="3"/>
      <c r="GP423" s="3"/>
      <c r="GQ423" s="3"/>
      <c r="GR423" s="3"/>
      <c r="GS423" s="3"/>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row>
    <row r="424" spans="1:255" ht="117" customHeight="1">
      <c r="A424" s="8" t="s">
        <v>1024</v>
      </c>
      <c r="B424" s="17" t="s">
        <v>1027</v>
      </c>
      <c r="C424" s="8"/>
      <c r="D424" s="8"/>
      <c r="E424" s="12">
        <f t="shared" si="15"/>
        <v>2640</v>
      </c>
      <c r="F424" s="12">
        <f>F425</f>
        <v>0</v>
      </c>
      <c r="G424" s="12">
        <f>G425</f>
        <v>2640</v>
      </c>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c r="EJ424" s="3"/>
      <c r="EK424" s="3"/>
      <c r="EL424" s="3"/>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c r="GI424" s="3"/>
      <c r="GJ424" s="3"/>
      <c r="GK424" s="3"/>
      <c r="GL424" s="3"/>
      <c r="GM424" s="3"/>
      <c r="GN424" s="3"/>
      <c r="GO424" s="3"/>
      <c r="GP424" s="3"/>
      <c r="GQ424" s="3"/>
      <c r="GR424" s="3"/>
      <c r="GS424" s="3"/>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row>
    <row r="425" spans="1:255" ht="56.25" customHeight="1">
      <c r="A425" s="20" t="s">
        <v>60</v>
      </c>
      <c r="B425" s="17" t="s">
        <v>1027</v>
      </c>
      <c r="C425" s="8" t="s">
        <v>61</v>
      </c>
      <c r="D425" s="8" t="s">
        <v>26</v>
      </c>
      <c r="E425" s="12">
        <f t="shared" si="15"/>
        <v>2640</v>
      </c>
      <c r="F425" s="12"/>
      <c r="G425" s="12">
        <f>2640</f>
        <v>2640</v>
      </c>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c r="EJ425" s="3"/>
      <c r="EK425" s="3"/>
      <c r="EL425" s="3"/>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c r="GI425" s="3"/>
      <c r="GJ425" s="3"/>
      <c r="GK425" s="3"/>
      <c r="GL425" s="3"/>
      <c r="GM425" s="3"/>
      <c r="GN425" s="3"/>
      <c r="GO425" s="3"/>
      <c r="GP425" s="3"/>
      <c r="GQ425" s="3"/>
      <c r="GR425" s="3"/>
      <c r="GS425" s="3"/>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row>
    <row r="426" spans="1:255" ht="75" customHeight="1">
      <c r="A426" s="18" t="s">
        <v>397</v>
      </c>
      <c r="B426" s="7" t="s">
        <v>398</v>
      </c>
      <c r="C426" s="8"/>
      <c r="D426" s="8"/>
      <c r="E426" s="10">
        <f t="shared" si="15"/>
        <v>1153227</v>
      </c>
      <c r="F426" s="10">
        <f>F427+F577+F595+F657+F672+F676</f>
        <v>56294</v>
      </c>
      <c r="G426" s="10">
        <f>G427+G577+G595+G657+G672+G676</f>
        <v>1096933</v>
      </c>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c r="EJ426" s="3"/>
      <c r="EK426" s="3"/>
      <c r="EL426" s="3"/>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c r="GI426" s="3"/>
      <c r="GJ426" s="3"/>
      <c r="GK426" s="3"/>
      <c r="GL426" s="3"/>
      <c r="GM426" s="3"/>
      <c r="GN426" s="3"/>
      <c r="GO426" s="3"/>
      <c r="GP426" s="3"/>
      <c r="GQ426" s="3"/>
      <c r="GR426" s="3"/>
      <c r="GS426" s="3"/>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row>
    <row r="427" spans="1:255" ht="58.5" customHeight="1">
      <c r="A427" s="6" t="s">
        <v>399</v>
      </c>
      <c r="B427" s="7" t="s">
        <v>400</v>
      </c>
      <c r="C427" s="8"/>
      <c r="D427" s="8"/>
      <c r="E427" s="10">
        <f t="shared" si="15"/>
        <v>928006</v>
      </c>
      <c r="F427" s="10">
        <f>F428+F433+F438+F443+F447+F452+F457+F460+F463+F467+F471+F475+F479+F483+F487+F491+F495+F499+F503+F507+F511+F515+F519+F522+F525+F529+F533+F539+F543+F547+F551+F554+F558+F562+F566+F574+F570</f>
        <v>40020</v>
      </c>
      <c r="G427" s="10">
        <f>G428+G433+G438+G443+G447+G452+G457+G460+G463+G467+G471+G475+G479+G483+G487+G491+G495+G499+G503+G507+G511+G515+G519+G522+G525+G529+G533+G539+G543+G547+G551+G554+G558+G562+G566+G574+G570</f>
        <v>887986</v>
      </c>
    </row>
    <row r="428" spans="1:255" ht="107.25" customHeight="1">
      <c r="A428" s="6" t="s">
        <v>401</v>
      </c>
      <c r="B428" s="7" t="s">
        <v>402</v>
      </c>
      <c r="C428" s="8"/>
      <c r="D428" s="8"/>
      <c r="E428" s="10">
        <f t="shared" si="15"/>
        <v>1361</v>
      </c>
      <c r="F428" s="10">
        <f>F429+F431</f>
        <v>1361</v>
      </c>
      <c r="G428" s="10">
        <f>G429+G431</f>
        <v>0</v>
      </c>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c r="EJ428" s="3"/>
      <c r="EK428" s="3"/>
      <c r="EL428" s="3"/>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row>
    <row r="429" spans="1:255" ht="94.5" customHeight="1">
      <c r="A429" s="11" t="s">
        <v>403</v>
      </c>
      <c r="B429" s="8" t="s">
        <v>404</v>
      </c>
      <c r="C429" s="8"/>
      <c r="D429" s="8"/>
      <c r="E429" s="12">
        <f t="shared" si="15"/>
        <v>1350</v>
      </c>
      <c r="F429" s="12">
        <f>F430</f>
        <v>1350</v>
      </c>
      <c r="G429" s="12">
        <f>G430</f>
        <v>0</v>
      </c>
    </row>
    <row r="430" spans="1:255" ht="55.5" customHeight="1">
      <c r="A430" s="11" t="s">
        <v>60</v>
      </c>
      <c r="B430" s="8" t="s">
        <v>404</v>
      </c>
      <c r="C430" s="8" t="s">
        <v>61</v>
      </c>
      <c r="D430" s="8" t="s">
        <v>26</v>
      </c>
      <c r="E430" s="12">
        <f t="shared" si="15"/>
        <v>1350</v>
      </c>
      <c r="F430" s="12">
        <v>1350</v>
      </c>
      <c r="G430" s="12"/>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c r="GI430" s="3"/>
      <c r="GJ430" s="3"/>
      <c r="GK430" s="3"/>
      <c r="GL430" s="3"/>
      <c r="GM430" s="3"/>
      <c r="GN430" s="3"/>
      <c r="GO430" s="3"/>
      <c r="GP430" s="3"/>
      <c r="GQ430" s="3"/>
      <c r="GR430" s="3"/>
      <c r="GS430" s="3"/>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c r="IL430" s="3"/>
      <c r="IM430" s="3"/>
      <c r="IN430" s="3"/>
      <c r="IO430" s="3"/>
      <c r="IP430" s="3"/>
      <c r="IQ430" s="3"/>
      <c r="IR430" s="3"/>
      <c r="IS430" s="3"/>
      <c r="IT430" s="3"/>
      <c r="IU430" s="3"/>
    </row>
    <row r="431" spans="1:255" ht="50.25" customHeight="1">
      <c r="A431" s="11" t="s">
        <v>405</v>
      </c>
      <c r="B431" s="8" t="s">
        <v>406</v>
      </c>
      <c r="C431" s="8"/>
      <c r="D431" s="8"/>
      <c r="E431" s="12">
        <f t="shared" si="15"/>
        <v>11</v>
      </c>
      <c r="F431" s="12">
        <f>F432</f>
        <v>11</v>
      </c>
      <c r="G431" s="12">
        <f>G432</f>
        <v>0</v>
      </c>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c r="GI431" s="3"/>
      <c r="GJ431" s="3"/>
      <c r="GK431" s="3"/>
      <c r="GL431" s="3"/>
      <c r="GM431" s="3"/>
      <c r="GN431" s="3"/>
      <c r="GO431" s="3"/>
      <c r="GP431" s="3"/>
      <c r="GQ431" s="3"/>
      <c r="GR431" s="3"/>
      <c r="GS431" s="3"/>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c r="IL431" s="3"/>
      <c r="IM431" s="3"/>
      <c r="IN431" s="3"/>
      <c r="IO431" s="3"/>
      <c r="IP431" s="3"/>
      <c r="IQ431" s="3"/>
      <c r="IR431" s="3"/>
      <c r="IS431" s="3"/>
      <c r="IT431" s="3"/>
      <c r="IU431" s="3"/>
    </row>
    <row r="432" spans="1:255" ht="60.75" customHeight="1">
      <c r="A432" s="8" t="s">
        <v>24</v>
      </c>
      <c r="B432" s="8" t="s">
        <v>406</v>
      </c>
      <c r="C432" s="8" t="s">
        <v>25</v>
      </c>
      <c r="D432" s="8" t="s">
        <v>26</v>
      </c>
      <c r="E432" s="12">
        <f t="shared" si="15"/>
        <v>11</v>
      </c>
      <c r="F432" s="12">
        <v>11</v>
      </c>
      <c r="G432" s="12"/>
    </row>
    <row r="433" spans="1:255" ht="156.75" customHeight="1">
      <c r="A433" s="6" t="s">
        <v>407</v>
      </c>
      <c r="B433" s="7" t="s">
        <v>408</v>
      </c>
      <c r="C433" s="8"/>
      <c r="D433" s="8"/>
      <c r="E433" s="10">
        <f t="shared" si="15"/>
        <v>15110</v>
      </c>
      <c r="F433" s="10">
        <f>F434+F436</f>
        <v>15110</v>
      </c>
      <c r="G433" s="10">
        <f>G434+G436</f>
        <v>0</v>
      </c>
    </row>
    <row r="434" spans="1:255" ht="112.5" customHeight="1">
      <c r="A434" s="11" t="s">
        <v>409</v>
      </c>
      <c r="B434" s="8" t="s">
        <v>410</v>
      </c>
      <c r="C434" s="8"/>
      <c r="D434" s="8"/>
      <c r="E434" s="12">
        <f t="shared" si="15"/>
        <v>14988</v>
      </c>
      <c r="F434" s="12">
        <f>F435</f>
        <v>14988</v>
      </c>
      <c r="G434" s="12">
        <f>G435</f>
        <v>0</v>
      </c>
    </row>
    <row r="435" spans="1:255" ht="40.5" customHeight="1">
      <c r="A435" s="11" t="s">
        <v>60</v>
      </c>
      <c r="B435" s="8" t="s">
        <v>410</v>
      </c>
      <c r="C435" s="8" t="s">
        <v>61</v>
      </c>
      <c r="D435" s="8" t="s">
        <v>411</v>
      </c>
      <c r="E435" s="12">
        <f t="shared" si="15"/>
        <v>14988</v>
      </c>
      <c r="F435" s="12">
        <f>15265-250-27</f>
        <v>14988</v>
      </c>
      <c r="G435" s="12"/>
    </row>
    <row r="436" spans="1:255" ht="45.75" customHeight="1">
      <c r="A436" s="11" t="s">
        <v>405</v>
      </c>
      <c r="B436" s="8" t="s">
        <v>412</v>
      </c>
      <c r="C436" s="8"/>
      <c r="D436" s="8"/>
      <c r="E436" s="12">
        <f t="shared" si="15"/>
        <v>122</v>
      </c>
      <c r="F436" s="12">
        <f>F437</f>
        <v>122</v>
      </c>
      <c r="G436" s="12">
        <f>G437</f>
        <v>0</v>
      </c>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c r="EJ436" s="3"/>
      <c r="EK436" s="3"/>
      <c r="EL436" s="3"/>
      <c r="EM436" s="3"/>
      <c r="EN436" s="3"/>
      <c r="EO436" s="3"/>
      <c r="EP436" s="3"/>
      <c r="EQ436" s="3"/>
      <c r="ER436" s="3"/>
      <c r="ES436" s="3"/>
      <c r="ET436" s="3"/>
      <c r="EU436" s="3"/>
      <c r="EV436" s="3"/>
      <c r="EW436" s="3"/>
      <c r="EX436" s="3"/>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c r="IL436" s="3"/>
      <c r="IM436" s="3"/>
      <c r="IN436" s="3"/>
      <c r="IO436" s="3"/>
      <c r="IP436" s="3"/>
      <c r="IQ436" s="3"/>
      <c r="IR436" s="3"/>
      <c r="IS436" s="3"/>
      <c r="IT436" s="3"/>
      <c r="IU436" s="3"/>
    </row>
    <row r="437" spans="1:255" ht="50.25" customHeight="1">
      <c r="A437" s="8" t="s">
        <v>24</v>
      </c>
      <c r="B437" s="8" t="s">
        <v>412</v>
      </c>
      <c r="C437" s="8" t="s">
        <v>25</v>
      </c>
      <c r="D437" s="8" t="s">
        <v>411</v>
      </c>
      <c r="E437" s="12">
        <f t="shared" si="15"/>
        <v>122</v>
      </c>
      <c r="F437" s="12">
        <v>122</v>
      </c>
      <c r="G437" s="12"/>
    </row>
    <row r="438" spans="1:255" ht="345" customHeight="1">
      <c r="A438" s="35" t="s">
        <v>413</v>
      </c>
      <c r="B438" s="7" t="s">
        <v>414</v>
      </c>
      <c r="C438" s="8"/>
      <c r="D438" s="8"/>
      <c r="E438" s="10">
        <f t="shared" si="15"/>
        <v>368</v>
      </c>
      <c r="F438" s="10">
        <f>F439+F441</f>
        <v>368</v>
      </c>
      <c r="G438" s="10">
        <f>G439+G441</f>
        <v>0</v>
      </c>
    </row>
    <row r="439" spans="1:255" ht="53.25" customHeight="1">
      <c r="A439" s="11" t="s">
        <v>415</v>
      </c>
      <c r="B439" s="8" t="s">
        <v>416</v>
      </c>
      <c r="C439" s="8"/>
      <c r="D439" s="8"/>
      <c r="E439" s="12">
        <f t="shared" si="15"/>
        <v>363</v>
      </c>
      <c r="F439" s="12">
        <f>F440</f>
        <v>363</v>
      </c>
      <c r="G439" s="12">
        <f>G440</f>
        <v>0</v>
      </c>
    </row>
    <row r="440" spans="1:255" ht="44.25" customHeight="1">
      <c r="A440" s="11" t="s">
        <v>60</v>
      </c>
      <c r="B440" s="8" t="s">
        <v>416</v>
      </c>
      <c r="C440" s="8" t="s">
        <v>61</v>
      </c>
      <c r="D440" s="8" t="s">
        <v>26</v>
      </c>
      <c r="E440" s="12">
        <f t="shared" si="15"/>
        <v>363</v>
      </c>
      <c r="F440" s="12">
        <f>432-81+12</f>
        <v>363</v>
      </c>
      <c r="G440" s="12"/>
    </row>
    <row r="441" spans="1:255" ht="41.25" customHeight="1">
      <c r="A441" s="11" t="s">
        <v>405</v>
      </c>
      <c r="B441" s="8" t="s">
        <v>417</v>
      </c>
      <c r="C441" s="8"/>
      <c r="D441" s="8"/>
      <c r="E441" s="12">
        <f t="shared" si="15"/>
        <v>5</v>
      </c>
      <c r="F441" s="12">
        <f>F442</f>
        <v>5</v>
      </c>
      <c r="G441" s="12">
        <f>G442</f>
        <v>0</v>
      </c>
    </row>
    <row r="442" spans="1:255" ht="59.25" customHeight="1">
      <c r="A442" s="8" t="s">
        <v>24</v>
      </c>
      <c r="B442" s="8" t="s">
        <v>417</v>
      </c>
      <c r="C442" s="8" t="s">
        <v>25</v>
      </c>
      <c r="D442" s="8" t="s">
        <v>26</v>
      </c>
      <c r="E442" s="12">
        <f t="shared" si="15"/>
        <v>5</v>
      </c>
      <c r="F442" s="12">
        <v>5</v>
      </c>
      <c r="G442" s="12"/>
    </row>
    <row r="443" spans="1:255" ht="56.25" customHeight="1">
      <c r="A443" s="18" t="s">
        <v>418</v>
      </c>
      <c r="B443" s="7" t="s">
        <v>419</v>
      </c>
      <c r="C443" s="8"/>
      <c r="D443" s="8"/>
      <c r="E443" s="10">
        <f t="shared" si="15"/>
        <v>17968</v>
      </c>
      <c r="F443" s="10">
        <f>F444</f>
        <v>17968</v>
      </c>
      <c r="G443" s="10">
        <f>G444</f>
        <v>0</v>
      </c>
    </row>
    <row r="444" spans="1:255" ht="89.25" customHeight="1">
      <c r="A444" s="11" t="s">
        <v>420</v>
      </c>
      <c r="B444" s="8" t="s">
        <v>421</v>
      </c>
      <c r="C444" s="8"/>
      <c r="D444" s="8"/>
      <c r="E444" s="12">
        <f t="shared" si="15"/>
        <v>17968</v>
      </c>
      <c r="F444" s="12">
        <f>F445+F446</f>
        <v>17968</v>
      </c>
      <c r="G444" s="12">
        <f>G445+G446</f>
        <v>0</v>
      </c>
    </row>
    <row r="445" spans="1:255" ht="54" customHeight="1">
      <c r="A445" s="8" t="s">
        <v>24</v>
      </c>
      <c r="B445" s="8" t="s">
        <v>421</v>
      </c>
      <c r="C445" s="8" t="s">
        <v>25</v>
      </c>
      <c r="D445" s="8" t="s">
        <v>26</v>
      </c>
      <c r="E445" s="12">
        <f>F445+G445</f>
        <v>3784</v>
      </c>
      <c r="F445" s="12">
        <f>2779+1005</f>
        <v>3784</v>
      </c>
      <c r="G445" s="12"/>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34"/>
      <c r="BI445" s="34"/>
      <c r="BJ445" s="34"/>
      <c r="BK445" s="34"/>
      <c r="BL445" s="34"/>
      <c r="BM445" s="34"/>
      <c r="BN445" s="34"/>
      <c r="BO445" s="34"/>
      <c r="BP445" s="34"/>
      <c r="BQ445" s="34"/>
      <c r="BR445" s="34"/>
      <c r="BS445" s="34"/>
      <c r="BT445" s="34"/>
      <c r="BU445" s="34"/>
      <c r="BV445" s="34"/>
      <c r="BW445" s="34"/>
      <c r="BX445" s="34"/>
      <c r="BY445" s="34"/>
      <c r="BZ445" s="34"/>
      <c r="CA445" s="34"/>
      <c r="CB445" s="34"/>
      <c r="CC445" s="34"/>
      <c r="CD445" s="34"/>
      <c r="CE445" s="34"/>
      <c r="CF445" s="34"/>
      <c r="CG445" s="34"/>
      <c r="CH445" s="34"/>
      <c r="CI445" s="34"/>
      <c r="CJ445" s="34"/>
      <c r="CK445" s="34"/>
      <c r="CL445" s="34"/>
      <c r="CM445" s="34"/>
      <c r="CN445" s="34"/>
      <c r="CO445" s="34"/>
      <c r="CP445" s="34"/>
      <c r="CQ445" s="34"/>
      <c r="CR445" s="34"/>
      <c r="CS445" s="34"/>
      <c r="CT445" s="34"/>
      <c r="CU445" s="34"/>
      <c r="CV445" s="34"/>
      <c r="CW445" s="34"/>
      <c r="CX445" s="34"/>
      <c r="CY445" s="34"/>
      <c r="CZ445" s="34"/>
      <c r="DA445" s="34"/>
      <c r="DB445" s="34"/>
      <c r="DC445" s="34"/>
      <c r="DD445" s="34"/>
      <c r="DE445" s="34"/>
      <c r="DF445" s="34"/>
      <c r="DG445" s="34"/>
      <c r="DH445" s="34"/>
      <c r="DI445" s="34"/>
      <c r="DJ445" s="34"/>
      <c r="DK445" s="34"/>
      <c r="DL445" s="34"/>
      <c r="DM445" s="34"/>
      <c r="DN445" s="34"/>
      <c r="DO445" s="34"/>
      <c r="DP445" s="34"/>
      <c r="DQ445" s="34"/>
      <c r="DR445" s="34"/>
      <c r="DS445" s="34"/>
      <c r="DT445" s="34"/>
      <c r="DU445" s="34"/>
      <c r="DV445" s="34"/>
      <c r="DW445" s="34"/>
      <c r="DX445" s="34"/>
      <c r="DY445" s="34"/>
      <c r="DZ445" s="34"/>
      <c r="EA445" s="34"/>
      <c r="EB445" s="34"/>
      <c r="EC445" s="34"/>
      <c r="ED445" s="34"/>
      <c r="EE445" s="34"/>
      <c r="EF445" s="34"/>
      <c r="EG445" s="34"/>
      <c r="EH445" s="34"/>
      <c r="EI445" s="34"/>
      <c r="EJ445" s="34"/>
      <c r="EK445" s="34"/>
      <c r="EL445" s="34"/>
      <c r="EM445" s="34"/>
      <c r="EN445" s="34"/>
      <c r="EO445" s="34"/>
      <c r="EP445" s="34"/>
      <c r="EQ445" s="34"/>
      <c r="ER445" s="34"/>
      <c r="ES445" s="34"/>
      <c r="ET445" s="34"/>
      <c r="EU445" s="34"/>
      <c r="EV445" s="34"/>
      <c r="EW445" s="34"/>
      <c r="EX445" s="34"/>
      <c r="EY445" s="34"/>
      <c r="EZ445" s="34"/>
      <c r="FA445" s="34"/>
      <c r="FB445" s="34"/>
      <c r="FC445" s="34"/>
      <c r="FD445" s="34"/>
      <c r="FE445" s="34"/>
      <c r="FF445" s="34"/>
      <c r="FG445" s="34"/>
      <c r="FH445" s="34"/>
      <c r="FI445" s="34"/>
      <c r="FJ445" s="34"/>
      <c r="FK445" s="34"/>
      <c r="FL445" s="34"/>
      <c r="FM445" s="34"/>
      <c r="FN445" s="34"/>
      <c r="FO445" s="34"/>
      <c r="FP445" s="34"/>
      <c r="FQ445" s="34"/>
      <c r="FR445" s="34"/>
      <c r="FS445" s="34"/>
      <c r="FT445" s="34"/>
      <c r="FU445" s="34"/>
      <c r="FV445" s="34"/>
      <c r="FW445" s="34"/>
      <c r="FX445" s="34"/>
      <c r="FY445" s="34"/>
      <c r="FZ445" s="34"/>
      <c r="GA445" s="34"/>
      <c r="GB445" s="34"/>
      <c r="GC445" s="34"/>
      <c r="GD445" s="34"/>
      <c r="GE445" s="34"/>
      <c r="GF445" s="34"/>
      <c r="GG445" s="34"/>
      <c r="GH445" s="34"/>
      <c r="GI445" s="34"/>
      <c r="GJ445" s="34"/>
      <c r="GK445" s="34"/>
      <c r="GL445" s="34"/>
      <c r="GM445" s="34"/>
      <c r="GN445" s="34"/>
      <c r="GO445" s="34"/>
      <c r="GP445" s="34"/>
      <c r="GQ445" s="34"/>
      <c r="GR445" s="34"/>
      <c r="GS445" s="34"/>
      <c r="GT445" s="34"/>
      <c r="GU445" s="34"/>
      <c r="GV445" s="34"/>
      <c r="GW445" s="34"/>
      <c r="GX445" s="34"/>
      <c r="GY445" s="34"/>
      <c r="GZ445" s="34"/>
      <c r="HA445" s="34"/>
      <c r="HB445" s="34"/>
      <c r="HC445" s="34"/>
      <c r="HD445" s="34"/>
      <c r="HE445" s="34"/>
      <c r="HF445" s="34"/>
      <c r="HG445" s="34"/>
      <c r="HH445" s="34"/>
      <c r="HI445" s="34"/>
      <c r="HJ445" s="34"/>
      <c r="HK445" s="34"/>
      <c r="HL445" s="34"/>
      <c r="HM445" s="34"/>
      <c r="HN445" s="34"/>
      <c r="HO445" s="34"/>
      <c r="HP445" s="34"/>
      <c r="HQ445" s="34"/>
      <c r="HR445" s="34"/>
      <c r="HS445" s="34"/>
      <c r="HT445" s="34"/>
      <c r="HU445" s="34"/>
      <c r="HV445" s="34"/>
      <c r="HW445" s="34"/>
      <c r="HX445" s="34"/>
      <c r="HY445" s="34"/>
      <c r="HZ445" s="34"/>
      <c r="IA445" s="34"/>
      <c r="IB445" s="34"/>
      <c r="IC445" s="34"/>
      <c r="ID445" s="34"/>
      <c r="IE445" s="34"/>
      <c r="IF445" s="34"/>
      <c r="IG445" s="34"/>
      <c r="IH445" s="34"/>
      <c r="II445" s="34"/>
      <c r="IJ445" s="34"/>
      <c r="IK445" s="34"/>
      <c r="IL445" s="34"/>
      <c r="IM445" s="34"/>
      <c r="IN445" s="34"/>
      <c r="IO445" s="34"/>
      <c r="IP445" s="34"/>
      <c r="IQ445" s="34"/>
      <c r="IR445" s="34"/>
      <c r="IS445" s="34"/>
      <c r="IT445" s="34"/>
      <c r="IU445" s="34"/>
    </row>
    <row r="446" spans="1:255" ht="44.25" customHeight="1">
      <c r="A446" s="11" t="s">
        <v>60</v>
      </c>
      <c r="B446" s="8" t="s">
        <v>421</v>
      </c>
      <c r="C446" s="8" t="s">
        <v>61</v>
      </c>
      <c r="D446" s="8" t="s">
        <v>26</v>
      </c>
      <c r="E446" s="12">
        <f>F446+G446</f>
        <v>14184</v>
      </c>
      <c r="F446" s="22">
        <f>57792-43608</f>
        <v>14184</v>
      </c>
      <c r="G446" s="12"/>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c r="HE446" s="3"/>
      <c r="HF446" s="3"/>
      <c r="HG446" s="3"/>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c r="IK446" s="3"/>
      <c r="IL446" s="3"/>
      <c r="IM446" s="3"/>
      <c r="IN446" s="3"/>
      <c r="IO446" s="3"/>
      <c r="IP446" s="3"/>
      <c r="IQ446" s="3"/>
      <c r="IR446" s="3"/>
      <c r="IS446" s="3"/>
      <c r="IT446" s="3"/>
      <c r="IU446" s="3"/>
    </row>
    <row r="447" spans="1:255" ht="159" customHeight="1">
      <c r="A447" s="18" t="s">
        <v>422</v>
      </c>
      <c r="B447" s="7" t="s">
        <v>423</v>
      </c>
      <c r="C447" s="8"/>
      <c r="D447" s="8"/>
      <c r="E447" s="10">
        <f t="shared" ref="E447:E510" si="16">F447+G447</f>
        <v>1613</v>
      </c>
      <c r="F447" s="10">
        <f>F448+F450</f>
        <v>1613</v>
      </c>
      <c r="G447" s="10">
        <f>G448+G450</f>
        <v>0</v>
      </c>
    </row>
    <row r="448" spans="1:255" ht="138" customHeight="1">
      <c r="A448" s="11" t="s">
        <v>424</v>
      </c>
      <c r="B448" s="8" t="s">
        <v>425</v>
      </c>
      <c r="C448" s="8"/>
      <c r="D448" s="8"/>
      <c r="E448" s="12">
        <f t="shared" si="16"/>
        <v>1600</v>
      </c>
      <c r="F448" s="12">
        <f>F449</f>
        <v>1600</v>
      </c>
      <c r="G448" s="12">
        <f>G449</f>
        <v>0</v>
      </c>
    </row>
    <row r="449" spans="1:255" ht="48.75" customHeight="1">
      <c r="A449" s="11" t="s">
        <v>60</v>
      </c>
      <c r="B449" s="8" t="s">
        <v>425</v>
      </c>
      <c r="C449" s="8" t="s">
        <v>61</v>
      </c>
      <c r="D449" s="8" t="s">
        <v>26</v>
      </c>
      <c r="E449" s="12">
        <f t="shared" si="16"/>
        <v>1600</v>
      </c>
      <c r="F449" s="12">
        <v>1600</v>
      </c>
      <c r="G449" s="12"/>
    </row>
    <row r="450" spans="1:255" ht="44.25" customHeight="1">
      <c r="A450" s="11" t="s">
        <v>405</v>
      </c>
      <c r="B450" s="8" t="s">
        <v>426</v>
      </c>
      <c r="C450" s="8"/>
      <c r="D450" s="8"/>
      <c r="E450" s="12">
        <f t="shared" si="16"/>
        <v>13</v>
      </c>
      <c r="F450" s="12">
        <f>F451</f>
        <v>13</v>
      </c>
      <c r="G450" s="12">
        <f>G451</f>
        <v>0</v>
      </c>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c r="HE450" s="3"/>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row>
    <row r="451" spans="1:255" ht="57" customHeight="1">
      <c r="A451" s="8" t="s">
        <v>24</v>
      </c>
      <c r="B451" s="8" t="s">
        <v>426</v>
      </c>
      <c r="C451" s="8" t="s">
        <v>25</v>
      </c>
      <c r="D451" s="8" t="s">
        <v>26</v>
      </c>
      <c r="E451" s="12">
        <f t="shared" si="16"/>
        <v>13</v>
      </c>
      <c r="F451" s="12">
        <v>13</v>
      </c>
      <c r="G451" s="12"/>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c r="HE451" s="3"/>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row>
    <row r="452" spans="1:255" ht="94.5" customHeight="1">
      <c r="A452" s="18" t="s">
        <v>427</v>
      </c>
      <c r="B452" s="7" t="s">
        <v>428</v>
      </c>
      <c r="C452" s="8"/>
      <c r="D452" s="8"/>
      <c r="E452" s="10">
        <f t="shared" si="16"/>
        <v>40</v>
      </c>
      <c r="F452" s="10">
        <f>F455+F453</f>
        <v>40</v>
      </c>
      <c r="G452" s="10">
        <f>G455+G453</f>
        <v>0</v>
      </c>
    </row>
    <row r="453" spans="1:255" ht="42.75" customHeight="1">
      <c r="A453" s="11" t="s">
        <v>405</v>
      </c>
      <c r="B453" s="8" t="s">
        <v>429</v>
      </c>
      <c r="C453" s="8"/>
      <c r="D453" s="8"/>
      <c r="E453" s="12">
        <f t="shared" si="16"/>
        <v>1</v>
      </c>
      <c r="F453" s="12">
        <f>F454</f>
        <v>1</v>
      </c>
      <c r="G453" s="12">
        <f>G454</f>
        <v>0</v>
      </c>
    </row>
    <row r="454" spans="1:255" ht="61.5" customHeight="1">
      <c r="A454" s="8" t="s">
        <v>24</v>
      </c>
      <c r="B454" s="8" t="s">
        <v>429</v>
      </c>
      <c r="C454" s="8" t="s">
        <v>25</v>
      </c>
      <c r="D454" s="8" t="s">
        <v>26</v>
      </c>
      <c r="E454" s="12">
        <f t="shared" si="16"/>
        <v>1</v>
      </c>
      <c r="F454" s="12">
        <v>1</v>
      </c>
      <c r="G454" s="12"/>
    </row>
    <row r="455" spans="1:255" ht="93.75" customHeight="1">
      <c r="A455" s="11" t="s">
        <v>430</v>
      </c>
      <c r="B455" s="8" t="s">
        <v>431</v>
      </c>
      <c r="C455" s="8"/>
      <c r="D455" s="8"/>
      <c r="E455" s="12">
        <f t="shared" si="16"/>
        <v>39</v>
      </c>
      <c r="F455" s="12">
        <f>F456</f>
        <v>39</v>
      </c>
      <c r="G455" s="12">
        <f>G456</f>
        <v>0</v>
      </c>
    </row>
    <row r="456" spans="1:255" ht="38.25" customHeight="1">
      <c r="A456" s="11" t="s">
        <v>60</v>
      </c>
      <c r="B456" s="8" t="s">
        <v>431</v>
      </c>
      <c r="C456" s="8" t="s">
        <v>61</v>
      </c>
      <c r="D456" s="8" t="s">
        <v>26</v>
      </c>
      <c r="E456" s="12">
        <f t="shared" si="16"/>
        <v>39</v>
      </c>
      <c r="F456" s="12">
        <v>39</v>
      </c>
      <c r="G456" s="12"/>
    </row>
    <row r="457" spans="1:255" ht="336.75" customHeight="1">
      <c r="A457" s="18" t="s">
        <v>432</v>
      </c>
      <c r="B457" s="7" t="s">
        <v>433</v>
      </c>
      <c r="C457" s="8"/>
      <c r="D457" s="8"/>
      <c r="E457" s="10">
        <f t="shared" si="16"/>
        <v>60</v>
      </c>
      <c r="F457" s="10">
        <f>F458</f>
        <v>60</v>
      </c>
      <c r="G457" s="10">
        <f>G458</f>
        <v>0</v>
      </c>
    </row>
    <row r="458" spans="1:255" s="34" customFormat="1" ht="254.25" customHeight="1">
      <c r="A458" s="36" t="s">
        <v>434</v>
      </c>
      <c r="B458" s="8" t="s">
        <v>435</v>
      </c>
      <c r="C458" s="8"/>
      <c r="D458" s="8"/>
      <c r="E458" s="10">
        <f t="shared" si="16"/>
        <v>60</v>
      </c>
      <c r="F458" s="12">
        <f>F459</f>
        <v>60</v>
      </c>
      <c r="G458" s="12">
        <f>G459</f>
        <v>0</v>
      </c>
    </row>
    <row r="459" spans="1:255" ht="33.75" customHeight="1">
      <c r="A459" s="11" t="s">
        <v>60</v>
      </c>
      <c r="B459" s="8" t="s">
        <v>435</v>
      </c>
      <c r="C459" s="8" t="s">
        <v>61</v>
      </c>
      <c r="D459" s="8" t="s">
        <v>26</v>
      </c>
      <c r="E459" s="12">
        <f t="shared" si="16"/>
        <v>60</v>
      </c>
      <c r="F459" s="12">
        <v>60</v>
      </c>
      <c r="G459" s="12"/>
      <c r="H459" s="37"/>
      <c r="I459" s="37"/>
      <c r="J459" s="37"/>
      <c r="K459" s="37"/>
      <c r="L459" s="37"/>
      <c r="M459" s="37"/>
      <c r="N459" s="37"/>
      <c r="O459" s="37"/>
      <c r="P459" s="37"/>
      <c r="Q459" s="37"/>
      <c r="R459" s="37"/>
      <c r="S459" s="37"/>
      <c r="T459" s="37"/>
      <c r="U459" s="37"/>
      <c r="V459" s="37"/>
      <c r="W459" s="37"/>
      <c r="X459" s="37"/>
      <c r="Y459" s="37"/>
      <c r="Z459" s="37"/>
      <c r="AA459" s="37"/>
      <c r="AB459" s="37"/>
      <c r="AC459" s="37"/>
      <c r="AD459" s="37"/>
      <c r="AE459" s="37"/>
      <c r="AF459" s="37"/>
      <c r="AG459" s="37"/>
      <c r="AH459" s="37"/>
      <c r="AI459" s="37"/>
      <c r="AJ459" s="37"/>
      <c r="AK459" s="37"/>
      <c r="AL459" s="37"/>
      <c r="AM459" s="37"/>
      <c r="AN459" s="37"/>
      <c r="AO459" s="37"/>
      <c r="AP459" s="37"/>
      <c r="AQ459" s="37"/>
      <c r="AR459" s="37"/>
      <c r="AS459" s="37"/>
      <c r="AT459" s="37"/>
      <c r="AU459" s="37"/>
      <c r="AV459" s="37"/>
      <c r="AW459" s="37"/>
      <c r="AX459" s="37"/>
      <c r="AY459" s="37"/>
      <c r="AZ459" s="37"/>
      <c r="BA459" s="37"/>
      <c r="BB459" s="37"/>
      <c r="BC459" s="37"/>
      <c r="BD459" s="37"/>
      <c r="BE459" s="37"/>
      <c r="BF459" s="37"/>
      <c r="BG459" s="37"/>
      <c r="BH459" s="37"/>
      <c r="BI459" s="37"/>
      <c r="BJ459" s="37"/>
      <c r="BK459" s="37"/>
      <c r="BL459" s="37"/>
      <c r="BM459" s="37"/>
      <c r="BN459" s="37"/>
      <c r="BO459" s="37"/>
      <c r="BP459" s="37"/>
      <c r="BQ459" s="37"/>
      <c r="BR459" s="37"/>
      <c r="BS459" s="37"/>
      <c r="BT459" s="37"/>
      <c r="BU459" s="37"/>
      <c r="BV459" s="37"/>
      <c r="BW459" s="37"/>
      <c r="BX459" s="37"/>
      <c r="BY459" s="37"/>
      <c r="BZ459" s="37"/>
      <c r="CA459" s="37"/>
      <c r="CB459" s="37"/>
      <c r="CC459" s="37"/>
      <c r="CD459" s="37"/>
      <c r="CE459" s="37"/>
      <c r="CF459" s="37"/>
      <c r="CG459" s="37"/>
      <c r="CH459" s="37"/>
      <c r="CI459" s="37"/>
      <c r="CJ459" s="37"/>
      <c r="CK459" s="37"/>
      <c r="CL459" s="37"/>
      <c r="CM459" s="37"/>
      <c r="CN459" s="37"/>
      <c r="CO459" s="37"/>
      <c r="CP459" s="37"/>
      <c r="CQ459" s="37"/>
      <c r="CR459" s="37"/>
      <c r="CS459" s="37"/>
      <c r="CT459" s="37"/>
      <c r="CU459" s="37"/>
      <c r="CV459" s="37"/>
      <c r="CW459" s="37"/>
      <c r="CX459" s="37"/>
      <c r="CY459" s="37"/>
      <c r="CZ459" s="37"/>
      <c r="DA459" s="37"/>
      <c r="DB459" s="37"/>
      <c r="DC459" s="37"/>
      <c r="DD459" s="37"/>
      <c r="DE459" s="37"/>
      <c r="DF459" s="37"/>
      <c r="DG459" s="37"/>
      <c r="DH459" s="37"/>
      <c r="DI459" s="37"/>
      <c r="DJ459" s="37"/>
      <c r="DK459" s="37"/>
      <c r="DL459" s="37"/>
      <c r="DM459" s="37"/>
      <c r="DN459" s="37"/>
      <c r="DO459" s="37"/>
      <c r="DP459" s="37"/>
      <c r="DQ459" s="37"/>
      <c r="DR459" s="37"/>
      <c r="DS459" s="37"/>
      <c r="DT459" s="37"/>
      <c r="DU459" s="37"/>
      <c r="DV459" s="37"/>
      <c r="DW459" s="37"/>
      <c r="DX459" s="37"/>
      <c r="DY459" s="37"/>
      <c r="DZ459" s="37"/>
      <c r="EA459" s="37"/>
      <c r="EB459" s="37"/>
      <c r="EC459" s="37"/>
      <c r="ED459" s="37"/>
      <c r="EE459" s="37"/>
      <c r="EF459" s="37"/>
      <c r="EG459" s="37"/>
      <c r="EH459" s="37"/>
      <c r="EI459" s="37"/>
      <c r="EJ459" s="37"/>
      <c r="EK459" s="37"/>
      <c r="EL459" s="37"/>
      <c r="EM459" s="37"/>
      <c r="EN459" s="37"/>
      <c r="EO459" s="37"/>
      <c r="EP459" s="37"/>
      <c r="EQ459" s="37"/>
      <c r="ER459" s="37"/>
      <c r="ES459" s="37"/>
      <c r="ET459" s="37"/>
      <c r="EU459" s="37"/>
      <c r="EV459" s="37"/>
      <c r="EW459" s="37"/>
      <c r="EX459" s="37"/>
      <c r="EY459" s="37"/>
      <c r="EZ459" s="37"/>
      <c r="FA459" s="37"/>
      <c r="FB459" s="37"/>
      <c r="FC459" s="37"/>
      <c r="FD459" s="37"/>
      <c r="FE459" s="37"/>
      <c r="FF459" s="37"/>
      <c r="FG459" s="37"/>
      <c r="FH459" s="37"/>
      <c r="FI459" s="37"/>
      <c r="FJ459" s="37"/>
      <c r="FK459" s="37"/>
      <c r="FL459" s="37"/>
      <c r="FM459" s="37"/>
      <c r="FN459" s="37"/>
      <c r="FO459" s="37"/>
      <c r="FP459" s="37"/>
      <c r="FQ459" s="37"/>
      <c r="FR459" s="37"/>
      <c r="FS459" s="37"/>
      <c r="FT459" s="37"/>
      <c r="FU459" s="37"/>
      <c r="FV459" s="37"/>
      <c r="FW459" s="37"/>
      <c r="FX459" s="37"/>
      <c r="FY459" s="37"/>
      <c r="FZ459" s="37"/>
      <c r="GA459" s="37"/>
      <c r="GB459" s="37"/>
      <c r="GC459" s="37"/>
      <c r="GD459" s="37"/>
      <c r="GE459" s="37"/>
      <c r="GF459" s="37"/>
      <c r="GG459" s="37"/>
      <c r="GH459" s="37"/>
      <c r="GI459" s="37"/>
      <c r="GJ459" s="37"/>
      <c r="GK459" s="37"/>
      <c r="GL459" s="37"/>
      <c r="GM459" s="37"/>
      <c r="GN459" s="37"/>
      <c r="GO459" s="37"/>
      <c r="GP459" s="37"/>
      <c r="GQ459" s="37"/>
      <c r="GR459" s="37"/>
      <c r="GS459" s="37"/>
      <c r="GT459" s="37"/>
      <c r="GU459" s="37"/>
      <c r="GV459" s="37"/>
      <c r="GW459" s="37"/>
      <c r="GX459" s="37"/>
      <c r="GY459" s="37"/>
      <c r="GZ459" s="37"/>
      <c r="HA459" s="37"/>
      <c r="HB459" s="37"/>
      <c r="HC459" s="37"/>
      <c r="HD459" s="37"/>
      <c r="HE459" s="37"/>
      <c r="HF459" s="37"/>
      <c r="HG459" s="37"/>
      <c r="HH459" s="37"/>
      <c r="HI459" s="37"/>
      <c r="HJ459" s="37"/>
      <c r="HK459" s="37"/>
      <c r="HL459" s="37"/>
      <c r="HM459" s="37"/>
      <c r="HN459" s="37"/>
      <c r="HO459" s="37"/>
      <c r="HP459" s="37"/>
      <c r="HQ459" s="37"/>
      <c r="HR459" s="37"/>
      <c r="HS459" s="37"/>
      <c r="HT459" s="37"/>
      <c r="HU459" s="37"/>
      <c r="HV459" s="37"/>
      <c r="HW459" s="37"/>
      <c r="HX459" s="37"/>
      <c r="HY459" s="37"/>
      <c r="HZ459" s="37"/>
      <c r="IA459" s="37"/>
      <c r="IB459" s="37"/>
      <c r="IC459" s="37"/>
      <c r="ID459" s="37"/>
      <c r="IE459" s="37"/>
      <c r="IF459" s="37"/>
      <c r="IG459" s="37"/>
      <c r="IH459" s="37"/>
      <c r="II459" s="37"/>
      <c r="IJ459" s="37"/>
      <c r="IK459" s="37"/>
      <c r="IL459" s="37"/>
      <c r="IM459" s="37"/>
      <c r="IN459" s="37"/>
      <c r="IO459" s="37"/>
      <c r="IP459" s="37"/>
      <c r="IQ459" s="37"/>
      <c r="IR459" s="37"/>
      <c r="IS459" s="37"/>
      <c r="IT459" s="37"/>
      <c r="IU459" s="37"/>
    </row>
    <row r="460" spans="1:255" ht="74.25" customHeight="1">
      <c r="A460" s="18" t="s">
        <v>436</v>
      </c>
      <c r="B460" s="7" t="s">
        <v>437</v>
      </c>
      <c r="C460" s="8"/>
      <c r="D460" s="8"/>
      <c r="E460" s="10">
        <f t="shared" si="16"/>
        <v>300</v>
      </c>
      <c r="F460" s="10">
        <f>F461</f>
        <v>300</v>
      </c>
      <c r="G460" s="10">
        <f>G461</f>
        <v>0</v>
      </c>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c r="HE460" s="3"/>
      <c r="HF460" s="3"/>
      <c r="HG460" s="3"/>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c r="IL460" s="3"/>
      <c r="IM460" s="3"/>
      <c r="IN460" s="3"/>
      <c r="IO460" s="3"/>
      <c r="IP460" s="3"/>
      <c r="IQ460" s="3"/>
      <c r="IR460" s="3"/>
      <c r="IS460" s="3"/>
      <c r="IT460" s="3"/>
      <c r="IU460" s="3"/>
    </row>
    <row r="461" spans="1:255" ht="57.75" customHeight="1">
      <c r="A461" s="11" t="s">
        <v>438</v>
      </c>
      <c r="B461" s="8" t="s">
        <v>439</v>
      </c>
      <c r="C461" s="8"/>
      <c r="D461" s="8"/>
      <c r="E461" s="12">
        <f t="shared" si="16"/>
        <v>300</v>
      </c>
      <c r="F461" s="12">
        <f>F462</f>
        <v>300</v>
      </c>
      <c r="G461" s="12">
        <f>G462</f>
        <v>0</v>
      </c>
    </row>
    <row r="462" spans="1:255" ht="52.5" customHeight="1">
      <c r="A462" s="8" t="s">
        <v>24</v>
      </c>
      <c r="B462" s="8" t="s">
        <v>439</v>
      </c>
      <c r="C462" s="8" t="s">
        <v>25</v>
      </c>
      <c r="D462" s="8" t="s">
        <v>26</v>
      </c>
      <c r="E462" s="12">
        <f t="shared" si="16"/>
        <v>300</v>
      </c>
      <c r="F462" s="12">
        <v>300</v>
      </c>
      <c r="G462" s="12"/>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c r="HI462" s="3"/>
      <c r="HJ462" s="3"/>
      <c r="HK462" s="3"/>
      <c r="HL462" s="3"/>
      <c r="HM462" s="3"/>
      <c r="HN462" s="3"/>
      <c r="HO462" s="3"/>
      <c r="HP462" s="3"/>
      <c r="HQ462" s="3"/>
      <c r="HR462" s="3"/>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row>
    <row r="463" spans="1:255" ht="154.5" customHeight="1">
      <c r="A463" s="7" t="s">
        <v>440</v>
      </c>
      <c r="B463" s="7" t="s">
        <v>441</v>
      </c>
      <c r="C463" s="8"/>
      <c r="D463" s="8"/>
      <c r="E463" s="10">
        <f t="shared" si="16"/>
        <v>201214</v>
      </c>
      <c r="F463" s="10">
        <f>F464</f>
        <v>0</v>
      </c>
      <c r="G463" s="10">
        <f>G464</f>
        <v>201214</v>
      </c>
    </row>
    <row r="464" spans="1:255" ht="42" customHeight="1">
      <c r="A464" s="33" t="s">
        <v>442</v>
      </c>
      <c r="B464" s="8" t="s">
        <v>443</v>
      </c>
      <c r="C464" s="8"/>
      <c r="D464" s="8"/>
      <c r="E464" s="12">
        <f t="shared" si="16"/>
        <v>201214</v>
      </c>
      <c r="F464" s="12">
        <f>F465+F466</f>
        <v>0</v>
      </c>
      <c r="G464" s="12">
        <f>G465+G466</f>
        <v>201214</v>
      </c>
    </row>
    <row r="465" spans="1:255" ht="51" customHeight="1">
      <c r="A465" s="8" t="s">
        <v>24</v>
      </c>
      <c r="B465" s="8" t="s">
        <v>443</v>
      </c>
      <c r="C465" s="8" t="s">
        <v>25</v>
      </c>
      <c r="D465" s="8" t="s">
        <v>26</v>
      </c>
      <c r="E465" s="12">
        <f t="shared" si="16"/>
        <v>2100</v>
      </c>
      <c r="F465" s="12"/>
      <c r="G465" s="22">
        <v>2100</v>
      </c>
    </row>
    <row r="466" spans="1:255" ht="45.75" customHeight="1">
      <c r="A466" s="11" t="s">
        <v>60</v>
      </c>
      <c r="B466" s="8" t="s">
        <v>443</v>
      </c>
      <c r="C466" s="8" t="s">
        <v>61</v>
      </c>
      <c r="D466" s="8" t="s">
        <v>26</v>
      </c>
      <c r="E466" s="12">
        <f t="shared" si="16"/>
        <v>199114</v>
      </c>
      <c r="F466" s="12"/>
      <c r="G466" s="22">
        <v>199114</v>
      </c>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34"/>
      <c r="BI466" s="34"/>
      <c r="BJ466" s="34"/>
      <c r="BK466" s="34"/>
      <c r="BL466" s="34"/>
      <c r="BM466" s="34"/>
      <c r="BN466" s="34"/>
      <c r="BO466" s="34"/>
      <c r="BP466" s="34"/>
      <c r="BQ466" s="34"/>
      <c r="BR466" s="34"/>
      <c r="BS466" s="34"/>
      <c r="BT466" s="34"/>
      <c r="BU466" s="34"/>
      <c r="BV466" s="34"/>
      <c r="BW466" s="34"/>
      <c r="BX466" s="34"/>
      <c r="BY466" s="34"/>
      <c r="BZ466" s="34"/>
      <c r="CA466" s="34"/>
      <c r="CB466" s="34"/>
      <c r="CC466" s="34"/>
      <c r="CD466" s="34"/>
      <c r="CE466" s="34"/>
      <c r="CF466" s="34"/>
      <c r="CG466" s="34"/>
      <c r="CH466" s="34"/>
      <c r="CI466" s="34"/>
      <c r="CJ466" s="34"/>
      <c r="CK466" s="34"/>
      <c r="CL466" s="34"/>
      <c r="CM466" s="34"/>
      <c r="CN466" s="34"/>
      <c r="CO466" s="34"/>
      <c r="CP466" s="34"/>
      <c r="CQ466" s="34"/>
      <c r="CR466" s="34"/>
      <c r="CS466" s="34"/>
      <c r="CT466" s="34"/>
      <c r="CU466" s="34"/>
      <c r="CV466" s="34"/>
      <c r="CW466" s="34"/>
      <c r="CX466" s="34"/>
      <c r="CY466" s="34"/>
      <c r="CZ466" s="34"/>
      <c r="DA466" s="34"/>
      <c r="DB466" s="34"/>
      <c r="DC466" s="34"/>
      <c r="DD466" s="34"/>
      <c r="DE466" s="34"/>
      <c r="DF466" s="34"/>
      <c r="DG466" s="34"/>
      <c r="DH466" s="34"/>
      <c r="DI466" s="34"/>
      <c r="DJ466" s="34"/>
      <c r="DK466" s="34"/>
      <c r="DL466" s="34"/>
      <c r="DM466" s="34"/>
      <c r="DN466" s="34"/>
      <c r="DO466" s="34"/>
      <c r="DP466" s="34"/>
      <c r="DQ466" s="34"/>
      <c r="DR466" s="34"/>
      <c r="DS466" s="34"/>
      <c r="DT466" s="34"/>
      <c r="DU466" s="34"/>
      <c r="DV466" s="34"/>
      <c r="DW466" s="34"/>
      <c r="DX466" s="34"/>
      <c r="DY466" s="34"/>
      <c r="DZ466" s="34"/>
      <c r="EA466" s="34"/>
      <c r="EB466" s="34"/>
      <c r="EC466" s="34"/>
      <c r="ED466" s="34"/>
      <c r="EE466" s="34"/>
      <c r="EF466" s="34"/>
      <c r="EG466" s="34"/>
      <c r="EH466" s="34"/>
      <c r="EI466" s="34"/>
      <c r="EJ466" s="34"/>
      <c r="EK466" s="34"/>
      <c r="EL466" s="34"/>
      <c r="EM466" s="34"/>
      <c r="EN466" s="34"/>
      <c r="EO466" s="34"/>
      <c r="EP466" s="34"/>
      <c r="EQ466" s="34"/>
      <c r="ER466" s="34"/>
      <c r="ES466" s="34"/>
      <c r="ET466" s="34"/>
      <c r="EU466" s="34"/>
      <c r="EV466" s="34"/>
      <c r="EW466" s="34"/>
      <c r="EX466" s="34"/>
      <c r="EY466" s="34"/>
      <c r="EZ466" s="34"/>
      <c r="FA466" s="34"/>
      <c r="FB466" s="34"/>
      <c r="FC466" s="34"/>
      <c r="FD466" s="34"/>
      <c r="FE466" s="34"/>
      <c r="FF466" s="34"/>
      <c r="FG466" s="34"/>
      <c r="FH466" s="34"/>
      <c r="FI466" s="34"/>
      <c r="FJ466" s="34"/>
      <c r="FK466" s="34"/>
      <c r="FL466" s="34"/>
      <c r="FM466" s="34"/>
      <c r="FN466" s="34"/>
      <c r="FO466" s="34"/>
      <c r="FP466" s="34"/>
      <c r="FQ466" s="34"/>
      <c r="FR466" s="34"/>
      <c r="FS466" s="34"/>
      <c r="FT466" s="34"/>
      <c r="FU466" s="34"/>
      <c r="FV466" s="34"/>
      <c r="FW466" s="34"/>
      <c r="FX466" s="34"/>
      <c r="FY466" s="34"/>
      <c r="FZ466" s="34"/>
      <c r="GA466" s="34"/>
      <c r="GB466" s="34"/>
      <c r="GC466" s="34"/>
      <c r="GD466" s="34"/>
      <c r="GE466" s="34"/>
      <c r="GF466" s="34"/>
      <c r="GG466" s="34"/>
      <c r="GH466" s="34"/>
      <c r="GI466" s="34"/>
      <c r="GJ466" s="34"/>
      <c r="GK466" s="34"/>
      <c r="GL466" s="34"/>
      <c r="GM466" s="34"/>
      <c r="GN466" s="34"/>
      <c r="GO466" s="34"/>
      <c r="GP466" s="34"/>
      <c r="GQ466" s="34"/>
      <c r="GR466" s="34"/>
      <c r="GS466" s="34"/>
      <c r="GT466" s="34"/>
      <c r="GU466" s="34"/>
      <c r="GV466" s="34"/>
      <c r="GW466" s="34"/>
      <c r="GX466" s="34"/>
      <c r="GY466" s="34"/>
      <c r="GZ466" s="34"/>
      <c r="HA466" s="34"/>
      <c r="HB466" s="34"/>
      <c r="HC466" s="34"/>
      <c r="HD466" s="34"/>
      <c r="HE466" s="34"/>
      <c r="HF466" s="34"/>
      <c r="HG466" s="34"/>
      <c r="HH466" s="34"/>
      <c r="HI466" s="34"/>
      <c r="HJ466" s="34"/>
      <c r="HK466" s="34"/>
      <c r="HL466" s="34"/>
      <c r="HM466" s="34"/>
      <c r="HN466" s="34"/>
      <c r="HO466" s="34"/>
      <c r="HP466" s="34"/>
      <c r="HQ466" s="34"/>
      <c r="HR466" s="34"/>
      <c r="HS466" s="34"/>
      <c r="HT466" s="34"/>
      <c r="HU466" s="34"/>
      <c r="HV466" s="34"/>
      <c r="HW466" s="34"/>
      <c r="HX466" s="34"/>
      <c r="HY466" s="34"/>
      <c r="HZ466" s="34"/>
      <c r="IA466" s="34"/>
      <c r="IB466" s="34"/>
      <c r="IC466" s="34"/>
      <c r="ID466" s="34"/>
      <c r="IE466" s="34"/>
      <c r="IF466" s="34"/>
      <c r="IG466" s="34"/>
      <c r="IH466" s="34"/>
      <c r="II466" s="34"/>
      <c r="IJ466" s="34"/>
      <c r="IK466" s="34"/>
      <c r="IL466" s="34"/>
      <c r="IM466" s="34"/>
      <c r="IN466" s="34"/>
      <c r="IO466" s="34"/>
      <c r="IP466" s="34"/>
      <c r="IQ466" s="34"/>
      <c r="IR466" s="34"/>
      <c r="IS466" s="34"/>
      <c r="IT466" s="34"/>
      <c r="IU466" s="34"/>
    </row>
    <row r="467" spans="1:255" ht="102.75" customHeight="1">
      <c r="A467" s="18" t="s">
        <v>444</v>
      </c>
      <c r="B467" s="7" t="s">
        <v>445</v>
      </c>
      <c r="C467" s="8"/>
      <c r="D467" s="8"/>
      <c r="E467" s="10">
        <f t="shared" si="16"/>
        <v>123157</v>
      </c>
      <c r="F467" s="10">
        <f>F468</f>
        <v>0</v>
      </c>
      <c r="G467" s="10">
        <f>G468</f>
        <v>123157</v>
      </c>
    </row>
    <row r="468" spans="1:255" ht="84.75" customHeight="1">
      <c r="A468" s="11" t="s">
        <v>446</v>
      </c>
      <c r="B468" s="8" t="s">
        <v>447</v>
      </c>
      <c r="C468" s="8"/>
      <c r="D468" s="8"/>
      <c r="E468" s="12">
        <f t="shared" si="16"/>
        <v>123157</v>
      </c>
      <c r="F468" s="12">
        <f>F469+F470</f>
        <v>0</v>
      </c>
      <c r="G468" s="12">
        <f>G469+G470</f>
        <v>123157</v>
      </c>
    </row>
    <row r="469" spans="1:255" ht="54" customHeight="1">
      <c r="A469" s="8" t="s">
        <v>24</v>
      </c>
      <c r="B469" s="8" t="s">
        <v>447</v>
      </c>
      <c r="C469" s="8" t="s">
        <v>25</v>
      </c>
      <c r="D469" s="8" t="s">
        <v>26</v>
      </c>
      <c r="E469" s="12">
        <f t="shared" si="16"/>
        <v>1207</v>
      </c>
      <c r="F469" s="12"/>
      <c r="G469" s="22">
        <v>1207</v>
      </c>
    </row>
    <row r="470" spans="1:255" ht="40.5" customHeight="1">
      <c r="A470" s="11" t="s">
        <v>60</v>
      </c>
      <c r="B470" s="8" t="s">
        <v>447</v>
      </c>
      <c r="C470" s="8" t="s">
        <v>61</v>
      </c>
      <c r="D470" s="8" t="s">
        <v>26</v>
      </c>
      <c r="E470" s="12">
        <f t="shared" si="16"/>
        <v>121950</v>
      </c>
      <c r="F470" s="12"/>
      <c r="G470" s="22">
        <v>121950</v>
      </c>
    </row>
    <row r="471" spans="1:255" s="34" customFormat="1" ht="139.5" customHeight="1">
      <c r="A471" s="18" t="s">
        <v>448</v>
      </c>
      <c r="B471" s="7" t="s">
        <v>449</v>
      </c>
      <c r="C471" s="8"/>
      <c r="D471" s="8"/>
      <c r="E471" s="10">
        <f t="shared" si="16"/>
        <v>6367</v>
      </c>
      <c r="F471" s="10">
        <f>F472</f>
        <v>0</v>
      </c>
      <c r="G471" s="10">
        <f>G472</f>
        <v>6367</v>
      </c>
    </row>
    <row r="472" spans="1:255" s="34" customFormat="1" ht="111.75" customHeight="1">
      <c r="A472" s="14" t="s">
        <v>450</v>
      </c>
      <c r="B472" s="8" t="s">
        <v>451</v>
      </c>
      <c r="C472" s="8"/>
      <c r="D472" s="8"/>
      <c r="E472" s="12">
        <f t="shared" si="16"/>
        <v>6367</v>
      </c>
      <c r="F472" s="12">
        <f>F473+F474</f>
        <v>0</v>
      </c>
      <c r="G472" s="12">
        <f>G473+G474</f>
        <v>6367</v>
      </c>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c r="CD472" s="9"/>
      <c r="CE472" s="9"/>
      <c r="CF472" s="9"/>
      <c r="CG472" s="9"/>
      <c r="CH472" s="9"/>
      <c r="CI472" s="9"/>
      <c r="CJ472" s="9"/>
      <c r="CK472" s="9"/>
      <c r="CL472" s="9"/>
      <c r="CM472" s="9"/>
      <c r="CN472" s="9"/>
      <c r="CO472" s="9"/>
      <c r="CP472" s="9"/>
      <c r="CQ472" s="9"/>
      <c r="CR472" s="9"/>
      <c r="CS472" s="9"/>
      <c r="CT472" s="9"/>
      <c r="CU472" s="9"/>
      <c r="CV472" s="9"/>
      <c r="CW472" s="9"/>
      <c r="CX472" s="9"/>
      <c r="CY472" s="9"/>
      <c r="CZ472" s="9"/>
      <c r="DA472" s="9"/>
      <c r="DB472" s="9"/>
      <c r="DC472" s="9"/>
      <c r="DD472" s="9"/>
      <c r="DE472" s="9"/>
      <c r="DF472" s="9"/>
      <c r="DG472" s="9"/>
      <c r="DH472" s="9"/>
      <c r="DI472" s="9"/>
      <c r="DJ472" s="9"/>
      <c r="DK472" s="9"/>
      <c r="DL472" s="9"/>
      <c r="DM472" s="9"/>
      <c r="DN472" s="9"/>
      <c r="DO472" s="9"/>
      <c r="DP472" s="9"/>
      <c r="DQ472" s="9"/>
      <c r="DR472" s="9"/>
      <c r="DS472" s="9"/>
      <c r="DT472" s="9"/>
      <c r="DU472" s="9"/>
      <c r="DV472" s="9"/>
      <c r="DW472" s="9"/>
      <c r="DX472" s="9"/>
      <c r="DY472" s="9"/>
      <c r="DZ472" s="9"/>
      <c r="EA472" s="9"/>
      <c r="EB472" s="9"/>
      <c r="EC472" s="9"/>
      <c r="ED472" s="9"/>
      <c r="EE472" s="9"/>
      <c r="EF472" s="9"/>
      <c r="EG472" s="9"/>
      <c r="EH472" s="9"/>
      <c r="EI472" s="9"/>
      <c r="EJ472" s="9"/>
      <c r="EK472" s="9"/>
      <c r="EL472" s="9"/>
      <c r="EM472" s="9"/>
      <c r="EN472" s="9"/>
      <c r="EO472" s="9"/>
      <c r="EP472" s="9"/>
      <c r="EQ472" s="9"/>
      <c r="ER472" s="9"/>
      <c r="ES472" s="9"/>
      <c r="ET472" s="9"/>
      <c r="EU472" s="9"/>
      <c r="EV472" s="9"/>
      <c r="EW472" s="9"/>
      <c r="EX472" s="9"/>
      <c r="EY472" s="9"/>
      <c r="EZ472" s="9"/>
      <c r="FA472" s="9"/>
      <c r="FB472" s="9"/>
      <c r="FC472" s="9"/>
      <c r="FD472" s="9"/>
      <c r="FE472" s="9"/>
      <c r="FF472" s="9"/>
      <c r="FG472" s="9"/>
      <c r="FH472" s="9"/>
      <c r="FI472" s="9"/>
      <c r="FJ472" s="9"/>
      <c r="FK472" s="9"/>
      <c r="FL472" s="9"/>
      <c r="FM472" s="9"/>
      <c r="FN472" s="9"/>
      <c r="FO472" s="9"/>
      <c r="FP472" s="9"/>
      <c r="FQ472" s="9"/>
      <c r="FR472" s="9"/>
      <c r="FS472" s="9"/>
      <c r="FT472" s="9"/>
      <c r="FU472" s="9"/>
      <c r="FV472" s="9"/>
      <c r="FW472" s="9"/>
      <c r="FX472" s="9"/>
      <c r="FY472" s="9"/>
      <c r="FZ472" s="9"/>
      <c r="GA472" s="9"/>
      <c r="GB472" s="9"/>
      <c r="GC472" s="9"/>
      <c r="GD472" s="9"/>
      <c r="GE472" s="9"/>
      <c r="GF472" s="9"/>
      <c r="GG472" s="9"/>
      <c r="GH472" s="9"/>
      <c r="GI472" s="9"/>
      <c r="GJ472" s="9"/>
      <c r="GK472" s="9"/>
      <c r="GL472" s="9"/>
      <c r="GM472" s="9"/>
      <c r="GN472" s="9"/>
      <c r="GO472" s="9"/>
      <c r="GP472" s="9"/>
      <c r="GQ472" s="9"/>
      <c r="GR472" s="9"/>
      <c r="GS472" s="9"/>
      <c r="GT472" s="9"/>
      <c r="GU472" s="9"/>
      <c r="GV472" s="9"/>
      <c r="GW472" s="9"/>
      <c r="GX472" s="9"/>
      <c r="GY472" s="9"/>
      <c r="GZ472" s="9"/>
      <c r="HA472" s="9"/>
      <c r="HB472" s="9"/>
      <c r="HC472" s="9"/>
      <c r="HD472" s="9"/>
      <c r="HE472" s="9"/>
      <c r="HF472" s="9"/>
      <c r="HG472" s="9"/>
      <c r="HH472" s="9"/>
      <c r="HI472" s="9"/>
      <c r="HJ472" s="9"/>
      <c r="HK472" s="9"/>
      <c r="HL472" s="9"/>
      <c r="HM472" s="9"/>
      <c r="HN472" s="9"/>
      <c r="HO472" s="9"/>
      <c r="HP472" s="9"/>
      <c r="HQ472" s="9"/>
      <c r="HR472" s="9"/>
      <c r="HS472" s="9"/>
      <c r="HT472" s="9"/>
      <c r="HU472" s="9"/>
      <c r="HV472" s="9"/>
      <c r="HW472" s="9"/>
      <c r="HX472" s="9"/>
      <c r="HY472" s="9"/>
      <c r="HZ472" s="9"/>
      <c r="IA472" s="9"/>
      <c r="IB472" s="9"/>
      <c r="IC472" s="9"/>
      <c r="ID472" s="9"/>
      <c r="IE472" s="9"/>
      <c r="IF472" s="9"/>
      <c r="IG472" s="9"/>
      <c r="IH472" s="9"/>
      <c r="II472" s="9"/>
      <c r="IJ472" s="9"/>
      <c r="IK472" s="9"/>
      <c r="IL472" s="9"/>
      <c r="IM472" s="9"/>
      <c r="IN472" s="9"/>
      <c r="IO472" s="9"/>
      <c r="IP472" s="9"/>
      <c r="IQ472" s="9"/>
      <c r="IR472" s="9"/>
      <c r="IS472" s="9"/>
      <c r="IT472" s="9"/>
      <c r="IU472" s="9"/>
    </row>
    <row r="473" spans="1:255" s="34" customFormat="1" ht="51" customHeight="1">
      <c r="A473" s="8" t="s">
        <v>24</v>
      </c>
      <c r="B473" s="8" t="s">
        <v>451</v>
      </c>
      <c r="C473" s="8" t="s">
        <v>25</v>
      </c>
      <c r="D473" s="8" t="s">
        <v>26</v>
      </c>
      <c r="E473" s="12">
        <f t="shared" si="16"/>
        <v>66</v>
      </c>
      <c r="F473" s="12"/>
      <c r="G473" s="22">
        <v>66</v>
      </c>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c r="CD473" s="9"/>
      <c r="CE473" s="9"/>
      <c r="CF473" s="9"/>
      <c r="CG473" s="9"/>
      <c r="CH473" s="9"/>
      <c r="CI473" s="9"/>
      <c r="CJ473" s="9"/>
      <c r="CK473" s="9"/>
      <c r="CL473" s="9"/>
      <c r="CM473" s="9"/>
      <c r="CN473" s="9"/>
      <c r="CO473" s="9"/>
      <c r="CP473" s="9"/>
      <c r="CQ473" s="9"/>
      <c r="CR473" s="9"/>
      <c r="CS473" s="9"/>
      <c r="CT473" s="9"/>
      <c r="CU473" s="9"/>
      <c r="CV473" s="9"/>
      <c r="CW473" s="9"/>
      <c r="CX473" s="9"/>
      <c r="CY473" s="9"/>
      <c r="CZ473" s="9"/>
      <c r="DA473" s="9"/>
      <c r="DB473" s="9"/>
      <c r="DC473" s="9"/>
      <c r="DD473" s="9"/>
      <c r="DE473" s="9"/>
      <c r="DF473" s="9"/>
      <c r="DG473" s="9"/>
      <c r="DH473" s="9"/>
      <c r="DI473" s="9"/>
      <c r="DJ473" s="9"/>
      <c r="DK473" s="9"/>
      <c r="DL473" s="9"/>
      <c r="DM473" s="9"/>
      <c r="DN473" s="9"/>
      <c r="DO473" s="9"/>
      <c r="DP473" s="9"/>
      <c r="DQ473" s="9"/>
      <c r="DR473" s="9"/>
      <c r="DS473" s="9"/>
      <c r="DT473" s="9"/>
      <c r="DU473" s="9"/>
      <c r="DV473" s="9"/>
      <c r="DW473" s="9"/>
      <c r="DX473" s="9"/>
      <c r="DY473" s="9"/>
      <c r="DZ473" s="9"/>
      <c r="EA473" s="9"/>
      <c r="EB473" s="9"/>
      <c r="EC473" s="9"/>
      <c r="ED473" s="9"/>
      <c r="EE473" s="9"/>
      <c r="EF473" s="9"/>
      <c r="EG473" s="9"/>
      <c r="EH473" s="9"/>
      <c r="EI473" s="9"/>
      <c r="EJ473" s="9"/>
      <c r="EK473" s="9"/>
      <c r="EL473" s="9"/>
      <c r="EM473" s="9"/>
      <c r="EN473" s="9"/>
      <c r="EO473" s="9"/>
      <c r="EP473" s="9"/>
      <c r="EQ473" s="9"/>
      <c r="ER473" s="9"/>
      <c r="ES473" s="9"/>
      <c r="ET473" s="9"/>
      <c r="EU473" s="9"/>
      <c r="EV473" s="9"/>
      <c r="EW473" s="9"/>
      <c r="EX473" s="9"/>
      <c r="EY473" s="9"/>
      <c r="EZ473" s="9"/>
      <c r="FA473" s="9"/>
      <c r="FB473" s="9"/>
      <c r="FC473" s="9"/>
      <c r="FD473" s="9"/>
      <c r="FE473" s="9"/>
      <c r="FF473" s="9"/>
      <c r="FG473" s="9"/>
      <c r="FH473" s="9"/>
      <c r="FI473" s="9"/>
      <c r="FJ473" s="9"/>
      <c r="FK473" s="9"/>
      <c r="FL473" s="9"/>
      <c r="FM473" s="9"/>
      <c r="FN473" s="9"/>
      <c r="FO473" s="9"/>
      <c r="FP473" s="9"/>
      <c r="FQ473" s="9"/>
      <c r="FR473" s="9"/>
      <c r="FS473" s="9"/>
      <c r="FT473" s="9"/>
      <c r="FU473" s="9"/>
      <c r="FV473" s="9"/>
      <c r="FW473" s="9"/>
      <c r="FX473" s="9"/>
      <c r="FY473" s="9"/>
      <c r="FZ473" s="9"/>
      <c r="GA473" s="9"/>
      <c r="GB473" s="9"/>
      <c r="GC473" s="9"/>
      <c r="GD473" s="9"/>
      <c r="GE473" s="9"/>
      <c r="GF473" s="9"/>
      <c r="GG473" s="9"/>
      <c r="GH473" s="9"/>
      <c r="GI473" s="9"/>
      <c r="GJ473" s="9"/>
      <c r="GK473" s="9"/>
      <c r="GL473" s="9"/>
      <c r="GM473" s="9"/>
      <c r="GN473" s="9"/>
      <c r="GO473" s="9"/>
      <c r="GP473" s="9"/>
      <c r="GQ473" s="9"/>
      <c r="GR473" s="9"/>
      <c r="GS473" s="9"/>
      <c r="GT473" s="9"/>
      <c r="GU473" s="9"/>
      <c r="GV473" s="9"/>
      <c r="GW473" s="9"/>
      <c r="GX473" s="9"/>
      <c r="GY473" s="9"/>
      <c r="GZ473" s="9"/>
      <c r="HA473" s="9"/>
      <c r="HB473" s="9"/>
      <c r="HC473" s="9"/>
      <c r="HD473" s="9"/>
      <c r="HE473" s="9"/>
      <c r="HF473" s="9"/>
      <c r="HG473" s="9"/>
      <c r="HH473" s="9"/>
      <c r="HI473" s="9"/>
      <c r="HJ473" s="9"/>
      <c r="HK473" s="9"/>
      <c r="HL473" s="9"/>
      <c r="HM473" s="9"/>
      <c r="HN473" s="9"/>
      <c r="HO473" s="9"/>
      <c r="HP473" s="9"/>
      <c r="HQ473" s="9"/>
      <c r="HR473" s="9"/>
      <c r="HS473" s="9"/>
      <c r="HT473" s="9"/>
      <c r="HU473" s="9"/>
      <c r="HV473" s="9"/>
      <c r="HW473" s="9"/>
      <c r="HX473" s="9"/>
      <c r="HY473" s="9"/>
      <c r="HZ473" s="9"/>
      <c r="IA473" s="9"/>
      <c r="IB473" s="9"/>
      <c r="IC473" s="9"/>
      <c r="ID473" s="9"/>
      <c r="IE473" s="9"/>
      <c r="IF473" s="9"/>
      <c r="IG473" s="9"/>
      <c r="IH473" s="9"/>
      <c r="II473" s="9"/>
      <c r="IJ473" s="9"/>
      <c r="IK473" s="9"/>
      <c r="IL473" s="9"/>
      <c r="IM473" s="9"/>
      <c r="IN473" s="9"/>
      <c r="IO473" s="9"/>
      <c r="IP473" s="9"/>
      <c r="IQ473" s="9"/>
      <c r="IR473" s="9"/>
      <c r="IS473" s="9"/>
      <c r="IT473" s="9"/>
      <c r="IU473" s="9"/>
    </row>
    <row r="474" spans="1:255" s="34" customFormat="1" ht="44.25" customHeight="1">
      <c r="A474" s="11" t="s">
        <v>60</v>
      </c>
      <c r="B474" s="8" t="s">
        <v>451</v>
      </c>
      <c r="C474" s="8" t="s">
        <v>61</v>
      </c>
      <c r="D474" s="8" t="s">
        <v>26</v>
      </c>
      <c r="E474" s="12">
        <f t="shared" si="16"/>
        <v>6301</v>
      </c>
      <c r="F474" s="12"/>
      <c r="G474" s="22">
        <v>6301</v>
      </c>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c r="BX474" s="9"/>
      <c r="BY474" s="9"/>
      <c r="BZ474" s="9"/>
      <c r="CA474" s="9"/>
      <c r="CB474" s="9"/>
      <c r="CC474" s="9"/>
      <c r="CD474" s="9"/>
      <c r="CE474" s="9"/>
      <c r="CF474" s="9"/>
      <c r="CG474" s="9"/>
      <c r="CH474" s="9"/>
      <c r="CI474" s="9"/>
      <c r="CJ474" s="9"/>
      <c r="CK474" s="9"/>
      <c r="CL474" s="9"/>
      <c r="CM474" s="9"/>
      <c r="CN474" s="9"/>
      <c r="CO474" s="9"/>
      <c r="CP474" s="9"/>
      <c r="CQ474" s="9"/>
      <c r="CR474" s="9"/>
      <c r="CS474" s="9"/>
      <c r="CT474" s="9"/>
      <c r="CU474" s="9"/>
      <c r="CV474" s="9"/>
      <c r="CW474" s="9"/>
      <c r="CX474" s="9"/>
      <c r="CY474" s="9"/>
      <c r="CZ474" s="9"/>
      <c r="DA474" s="9"/>
      <c r="DB474" s="9"/>
      <c r="DC474" s="9"/>
      <c r="DD474" s="9"/>
      <c r="DE474" s="9"/>
      <c r="DF474" s="9"/>
      <c r="DG474" s="9"/>
      <c r="DH474" s="9"/>
      <c r="DI474" s="9"/>
      <c r="DJ474" s="9"/>
      <c r="DK474" s="9"/>
      <c r="DL474" s="9"/>
      <c r="DM474" s="9"/>
      <c r="DN474" s="9"/>
      <c r="DO474" s="9"/>
      <c r="DP474" s="9"/>
      <c r="DQ474" s="9"/>
      <c r="DR474" s="9"/>
      <c r="DS474" s="9"/>
      <c r="DT474" s="9"/>
      <c r="DU474" s="9"/>
      <c r="DV474" s="9"/>
      <c r="DW474" s="9"/>
      <c r="DX474" s="9"/>
      <c r="DY474" s="9"/>
      <c r="DZ474" s="9"/>
      <c r="EA474" s="9"/>
      <c r="EB474" s="9"/>
      <c r="EC474" s="9"/>
      <c r="ED474" s="9"/>
      <c r="EE474" s="9"/>
      <c r="EF474" s="9"/>
      <c r="EG474" s="9"/>
      <c r="EH474" s="9"/>
      <c r="EI474" s="9"/>
      <c r="EJ474" s="9"/>
      <c r="EK474" s="9"/>
      <c r="EL474" s="9"/>
      <c r="EM474" s="9"/>
      <c r="EN474" s="9"/>
      <c r="EO474" s="9"/>
      <c r="EP474" s="9"/>
      <c r="EQ474" s="9"/>
      <c r="ER474" s="9"/>
      <c r="ES474" s="9"/>
      <c r="ET474" s="9"/>
      <c r="EU474" s="9"/>
      <c r="EV474" s="9"/>
      <c r="EW474" s="9"/>
      <c r="EX474" s="9"/>
      <c r="EY474" s="9"/>
      <c r="EZ474" s="9"/>
      <c r="FA474" s="9"/>
      <c r="FB474" s="9"/>
      <c r="FC474" s="9"/>
      <c r="FD474" s="9"/>
      <c r="FE474" s="9"/>
      <c r="FF474" s="9"/>
      <c r="FG474" s="9"/>
      <c r="FH474" s="9"/>
      <c r="FI474" s="9"/>
      <c r="FJ474" s="9"/>
      <c r="FK474" s="9"/>
      <c r="FL474" s="9"/>
      <c r="FM474" s="9"/>
      <c r="FN474" s="9"/>
      <c r="FO474" s="9"/>
      <c r="FP474" s="9"/>
      <c r="FQ474" s="9"/>
      <c r="FR474" s="9"/>
      <c r="FS474" s="9"/>
      <c r="FT474" s="9"/>
      <c r="FU474" s="9"/>
      <c r="FV474" s="9"/>
      <c r="FW474" s="9"/>
      <c r="FX474" s="9"/>
      <c r="FY474" s="9"/>
      <c r="FZ474" s="9"/>
      <c r="GA474" s="9"/>
      <c r="GB474" s="9"/>
      <c r="GC474" s="9"/>
      <c r="GD474" s="9"/>
      <c r="GE474" s="9"/>
      <c r="GF474" s="9"/>
      <c r="GG474" s="9"/>
      <c r="GH474" s="9"/>
      <c r="GI474" s="9"/>
      <c r="GJ474" s="9"/>
      <c r="GK474" s="9"/>
      <c r="GL474" s="9"/>
      <c r="GM474" s="9"/>
      <c r="GN474" s="9"/>
      <c r="GO474" s="9"/>
      <c r="GP474" s="9"/>
      <c r="GQ474" s="9"/>
      <c r="GR474" s="9"/>
      <c r="GS474" s="9"/>
      <c r="GT474" s="9"/>
      <c r="GU474" s="9"/>
      <c r="GV474" s="9"/>
      <c r="GW474" s="9"/>
      <c r="GX474" s="9"/>
      <c r="GY474" s="9"/>
      <c r="GZ474" s="9"/>
      <c r="HA474" s="9"/>
      <c r="HB474" s="9"/>
      <c r="HC474" s="9"/>
      <c r="HD474" s="9"/>
      <c r="HE474" s="9"/>
      <c r="HF474" s="9"/>
      <c r="HG474" s="9"/>
      <c r="HH474" s="9"/>
      <c r="HI474" s="9"/>
      <c r="HJ474" s="9"/>
      <c r="HK474" s="9"/>
      <c r="HL474" s="9"/>
      <c r="HM474" s="9"/>
      <c r="HN474" s="9"/>
      <c r="HO474" s="9"/>
      <c r="HP474" s="9"/>
      <c r="HQ474" s="9"/>
      <c r="HR474" s="9"/>
      <c r="HS474" s="9"/>
      <c r="HT474" s="9"/>
      <c r="HU474" s="9"/>
      <c r="HV474" s="9"/>
      <c r="HW474" s="9"/>
      <c r="HX474" s="9"/>
      <c r="HY474" s="9"/>
      <c r="HZ474" s="9"/>
      <c r="IA474" s="9"/>
      <c r="IB474" s="9"/>
      <c r="IC474" s="9"/>
      <c r="ID474" s="9"/>
      <c r="IE474" s="9"/>
      <c r="IF474" s="9"/>
      <c r="IG474" s="9"/>
      <c r="IH474" s="9"/>
      <c r="II474" s="9"/>
      <c r="IJ474" s="9"/>
      <c r="IK474" s="9"/>
      <c r="IL474" s="9"/>
      <c r="IM474" s="9"/>
      <c r="IN474" s="9"/>
      <c r="IO474" s="9"/>
      <c r="IP474" s="9"/>
      <c r="IQ474" s="9"/>
      <c r="IR474" s="9"/>
      <c r="IS474" s="9"/>
      <c r="IT474" s="9"/>
      <c r="IU474" s="9"/>
    </row>
    <row r="475" spans="1:255" s="34" customFormat="1" ht="100.5" customHeight="1">
      <c r="A475" s="18" t="s">
        <v>452</v>
      </c>
      <c r="B475" s="7" t="s">
        <v>453</v>
      </c>
      <c r="C475" s="8"/>
      <c r="D475" s="8"/>
      <c r="E475" s="10">
        <f t="shared" si="16"/>
        <v>25977</v>
      </c>
      <c r="F475" s="10">
        <f>F476</f>
        <v>0</v>
      </c>
      <c r="G475" s="10">
        <f>G476</f>
        <v>25977</v>
      </c>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c r="BX475" s="9"/>
      <c r="BY475" s="9"/>
      <c r="BZ475" s="9"/>
      <c r="CA475" s="9"/>
      <c r="CB475" s="9"/>
      <c r="CC475" s="9"/>
      <c r="CD475" s="9"/>
      <c r="CE475" s="9"/>
      <c r="CF475" s="9"/>
      <c r="CG475" s="9"/>
      <c r="CH475" s="9"/>
      <c r="CI475" s="9"/>
      <c r="CJ475" s="9"/>
      <c r="CK475" s="9"/>
      <c r="CL475" s="9"/>
      <c r="CM475" s="9"/>
      <c r="CN475" s="9"/>
      <c r="CO475" s="9"/>
      <c r="CP475" s="9"/>
      <c r="CQ475" s="9"/>
      <c r="CR475" s="9"/>
      <c r="CS475" s="9"/>
      <c r="CT475" s="9"/>
      <c r="CU475" s="9"/>
      <c r="CV475" s="9"/>
      <c r="CW475" s="9"/>
      <c r="CX475" s="9"/>
      <c r="CY475" s="9"/>
      <c r="CZ475" s="9"/>
      <c r="DA475" s="9"/>
      <c r="DB475" s="9"/>
      <c r="DC475" s="9"/>
      <c r="DD475" s="9"/>
      <c r="DE475" s="9"/>
      <c r="DF475" s="9"/>
      <c r="DG475" s="9"/>
      <c r="DH475" s="9"/>
      <c r="DI475" s="9"/>
      <c r="DJ475" s="9"/>
      <c r="DK475" s="9"/>
      <c r="DL475" s="9"/>
      <c r="DM475" s="9"/>
      <c r="DN475" s="9"/>
      <c r="DO475" s="9"/>
      <c r="DP475" s="9"/>
      <c r="DQ475" s="9"/>
      <c r="DR475" s="9"/>
      <c r="DS475" s="9"/>
      <c r="DT475" s="9"/>
      <c r="DU475" s="9"/>
      <c r="DV475" s="9"/>
      <c r="DW475" s="9"/>
      <c r="DX475" s="9"/>
      <c r="DY475" s="9"/>
      <c r="DZ475" s="9"/>
      <c r="EA475" s="9"/>
      <c r="EB475" s="9"/>
      <c r="EC475" s="9"/>
      <c r="ED475" s="9"/>
      <c r="EE475" s="9"/>
      <c r="EF475" s="9"/>
      <c r="EG475" s="9"/>
      <c r="EH475" s="9"/>
      <c r="EI475" s="9"/>
      <c r="EJ475" s="9"/>
      <c r="EK475" s="9"/>
      <c r="EL475" s="9"/>
      <c r="EM475" s="9"/>
      <c r="EN475" s="9"/>
      <c r="EO475" s="9"/>
      <c r="EP475" s="9"/>
      <c r="EQ475" s="9"/>
      <c r="ER475" s="9"/>
      <c r="ES475" s="9"/>
      <c r="ET475" s="9"/>
      <c r="EU475" s="9"/>
      <c r="EV475" s="9"/>
      <c r="EW475" s="9"/>
      <c r="EX475" s="9"/>
      <c r="EY475" s="9"/>
      <c r="EZ475" s="9"/>
      <c r="FA475" s="9"/>
      <c r="FB475" s="9"/>
      <c r="FC475" s="9"/>
      <c r="FD475" s="9"/>
      <c r="FE475" s="9"/>
      <c r="FF475" s="9"/>
      <c r="FG475" s="9"/>
      <c r="FH475" s="9"/>
      <c r="FI475" s="9"/>
      <c r="FJ475" s="9"/>
      <c r="FK475" s="9"/>
      <c r="FL475" s="9"/>
      <c r="FM475" s="9"/>
      <c r="FN475" s="9"/>
      <c r="FO475" s="9"/>
      <c r="FP475" s="9"/>
      <c r="FQ475" s="9"/>
      <c r="FR475" s="9"/>
      <c r="FS475" s="9"/>
      <c r="FT475" s="9"/>
      <c r="FU475" s="9"/>
      <c r="FV475" s="9"/>
      <c r="FW475" s="9"/>
      <c r="FX475" s="9"/>
      <c r="FY475" s="9"/>
      <c r="FZ475" s="9"/>
      <c r="GA475" s="9"/>
      <c r="GB475" s="9"/>
      <c r="GC475" s="9"/>
      <c r="GD475" s="9"/>
      <c r="GE475" s="9"/>
      <c r="GF475" s="9"/>
      <c r="GG475" s="9"/>
      <c r="GH475" s="9"/>
      <c r="GI475" s="9"/>
      <c r="GJ475" s="9"/>
      <c r="GK475" s="9"/>
      <c r="GL475" s="9"/>
      <c r="GM475" s="9"/>
      <c r="GN475" s="9"/>
      <c r="GO475" s="9"/>
      <c r="GP475" s="9"/>
      <c r="GQ475" s="9"/>
      <c r="GR475" s="9"/>
      <c r="GS475" s="9"/>
      <c r="GT475" s="9"/>
      <c r="GU475" s="9"/>
      <c r="GV475" s="9"/>
      <c r="GW475" s="9"/>
      <c r="GX475" s="9"/>
      <c r="GY475" s="9"/>
      <c r="GZ475" s="9"/>
      <c r="HA475" s="9"/>
      <c r="HB475" s="9"/>
      <c r="HC475" s="9"/>
      <c r="HD475" s="9"/>
      <c r="HE475" s="9"/>
      <c r="HF475" s="9"/>
      <c r="HG475" s="9"/>
      <c r="HH475" s="9"/>
      <c r="HI475" s="9"/>
      <c r="HJ475" s="9"/>
      <c r="HK475" s="9"/>
      <c r="HL475" s="9"/>
      <c r="HM475" s="9"/>
      <c r="HN475" s="9"/>
      <c r="HO475" s="9"/>
      <c r="HP475" s="9"/>
      <c r="HQ475" s="9"/>
      <c r="HR475" s="9"/>
      <c r="HS475" s="9"/>
      <c r="HT475" s="9"/>
      <c r="HU475" s="9"/>
      <c r="HV475" s="9"/>
      <c r="HW475" s="9"/>
      <c r="HX475" s="9"/>
      <c r="HY475" s="9"/>
      <c r="HZ475" s="9"/>
      <c r="IA475" s="9"/>
      <c r="IB475" s="9"/>
      <c r="IC475" s="9"/>
      <c r="ID475" s="9"/>
      <c r="IE475" s="9"/>
      <c r="IF475" s="9"/>
      <c r="IG475" s="9"/>
      <c r="IH475" s="9"/>
      <c r="II475" s="9"/>
      <c r="IJ475" s="9"/>
      <c r="IK475" s="9"/>
      <c r="IL475" s="9"/>
      <c r="IM475" s="9"/>
      <c r="IN475" s="9"/>
      <c r="IO475" s="9"/>
      <c r="IP475" s="9"/>
      <c r="IQ475" s="9"/>
      <c r="IR475" s="9"/>
      <c r="IS475" s="9"/>
      <c r="IT475" s="9"/>
      <c r="IU475" s="9"/>
    </row>
    <row r="476" spans="1:255" ht="81.75" customHeight="1">
      <c r="A476" s="11" t="s">
        <v>454</v>
      </c>
      <c r="B476" s="8" t="s">
        <v>455</v>
      </c>
      <c r="C476" s="8"/>
      <c r="D476" s="8"/>
      <c r="E476" s="12">
        <f t="shared" si="16"/>
        <v>25977</v>
      </c>
      <c r="F476" s="12">
        <f>F477+F478</f>
        <v>0</v>
      </c>
      <c r="G476" s="12">
        <f>G477+G478</f>
        <v>25977</v>
      </c>
    </row>
    <row r="477" spans="1:255" ht="57" customHeight="1">
      <c r="A477" s="8" t="s">
        <v>24</v>
      </c>
      <c r="B477" s="8" t="s">
        <v>455</v>
      </c>
      <c r="C477" s="8" t="s">
        <v>25</v>
      </c>
      <c r="D477" s="8" t="s">
        <v>26</v>
      </c>
      <c r="E477" s="12">
        <f t="shared" si="16"/>
        <v>216</v>
      </c>
      <c r="F477" s="12"/>
      <c r="G477" s="22">
        <v>216</v>
      </c>
    </row>
    <row r="478" spans="1:255" ht="41.25" customHeight="1">
      <c r="A478" s="11" t="s">
        <v>60</v>
      </c>
      <c r="B478" s="8" t="s">
        <v>455</v>
      </c>
      <c r="C478" s="8" t="s">
        <v>61</v>
      </c>
      <c r="D478" s="8" t="s">
        <v>26</v>
      </c>
      <c r="E478" s="12">
        <f t="shared" si="16"/>
        <v>25761</v>
      </c>
      <c r="F478" s="12"/>
      <c r="G478" s="22">
        <v>25761</v>
      </c>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34"/>
      <c r="BI478" s="34"/>
      <c r="BJ478" s="34"/>
      <c r="BK478" s="34"/>
      <c r="BL478" s="34"/>
      <c r="BM478" s="34"/>
      <c r="BN478" s="34"/>
      <c r="BO478" s="34"/>
      <c r="BP478" s="34"/>
      <c r="BQ478" s="34"/>
      <c r="BR478" s="34"/>
      <c r="BS478" s="34"/>
      <c r="BT478" s="34"/>
      <c r="BU478" s="34"/>
      <c r="BV478" s="34"/>
      <c r="BW478" s="34"/>
      <c r="BX478" s="34"/>
      <c r="BY478" s="34"/>
      <c r="BZ478" s="34"/>
      <c r="CA478" s="34"/>
      <c r="CB478" s="34"/>
      <c r="CC478" s="34"/>
      <c r="CD478" s="34"/>
      <c r="CE478" s="34"/>
      <c r="CF478" s="34"/>
      <c r="CG478" s="34"/>
      <c r="CH478" s="34"/>
      <c r="CI478" s="34"/>
      <c r="CJ478" s="34"/>
      <c r="CK478" s="34"/>
      <c r="CL478" s="34"/>
      <c r="CM478" s="34"/>
      <c r="CN478" s="34"/>
      <c r="CO478" s="34"/>
      <c r="CP478" s="34"/>
      <c r="CQ478" s="34"/>
      <c r="CR478" s="34"/>
      <c r="CS478" s="34"/>
      <c r="CT478" s="34"/>
      <c r="CU478" s="34"/>
      <c r="CV478" s="34"/>
      <c r="CW478" s="34"/>
      <c r="CX478" s="34"/>
      <c r="CY478" s="34"/>
      <c r="CZ478" s="34"/>
      <c r="DA478" s="34"/>
      <c r="DB478" s="34"/>
      <c r="DC478" s="34"/>
      <c r="DD478" s="34"/>
      <c r="DE478" s="34"/>
      <c r="DF478" s="34"/>
      <c r="DG478" s="34"/>
      <c r="DH478" s="34"/>
      <c r="DI478" s="34"/>
      <c r="DJ478" s="34"/>
      <c r="DK478" s="34"/>
      <c r="DL478" s="34"/>
      <c r="DM478" s="34"/>
      <c r="DN478" s="34"/>
      <c r="DO478" s="34"/>
      <c r="DP478" s="34"/>
      <c r="DQ478" s="34"/>
      <c r="DR478" s="34"/>
      <c r="DS478" s="34"/>
      <c r="DT478" s="34"/>
      <c r="DU478" s="34"/>
      <c r="DV478" s="34"/>
      <c r="DW478" s="34"/>
      <c r="DX478" s="34"/>
      <c r="DY478" s="34"/>
      <c r="DZ478" s="34"/>
      <c r="EA478" s="34"/>
      <c r="EB478" s="34"/>
      <c r="EC478" s="34"/>
      <c r="ED478" s="34"/>
      <c r="EE478" s="34"/>
      <c r="EF478" s="34"/>
      <c r="EG478" s="34"/>
      <c r="EH478" s="34"/>
      <c r="EI478" s="34"/>
      <c r="EJ478" s="34"/>
      <c r="EK478" s="34"/>
      <c r="EL478" s="34"/>
      <c r="EM478" s="34"/>
      <c r="EN478" s="34"/>
      <c r="EO478" s="34"/>
      <c r="EP478" s="34"/>
      <c r="EQ478" s="34"/>
      <c r="ER478" s="34"/>
      <c r="ES478" s="34"/>
      <c r="ET478" s="34"/>
      <c r="EU478" s="34"/>
      <c r="EV478" s="34"/>
      <c r="EW478" s="34"/>
      <c r="EX478" s="34"/>
      <c r="EY478" s="34"/>
      <c r="EZ478" s="34"/>
      <c r="FA478" s="34"/>
      <c r="FB478" s="34"/>
      <c r="FC478" s="34"/>
      <c r="FD478" s="34"/>
      <c r="FE478" s="34"/>
      <c r="FF478" s="34"/>
      <c r="FG478" s="34"/>
      <c r="FH478" s="34"/>
      <c r="FI478" s="34"/>
      <c r="FJ478" s="34"/>
      <c r="FK478" s="34"/>
      <c r="FL478" s="34"/>
      <c r="FM478" s="34"/>
      <c r="FN478" s="34"/>
      <c r="FO478" s="34"/>
      <c r="FP478" s="34"/>
      <c r="FQ478" s="34"/>
      <c r="FR478" s="34"/>
      <c r="FS478" s="34"/>
      <c r="FT478" s="34"/>
      <c r="FU478" s="34"/>
      <c r="FV478" s="34"/>
      <c r="FW478" s="34"/>
      <c r="FX478" s="34"/>
      <c r="FY478" s="34"/>
      <c r="FZ478" s="34"/>
      <c r="GA478" s="34"/>
      <c r="GB478" s="34"/>
      <c r="GC478" s="34"/>
      <c r="GD478" s="34"/>
      <c r="GE478" s="34"/>
      <c r="GF478" s="34"/>
      <c r="GG478" s="34"/>
      <c r="GH478" s="34"/>
      <c r="GI478" s="34"/>
      <c r="GJ478" s="34"/>
      <c r="GK478" s="34"/>
      <c r="GL478" s="34"/>
      <c r="GM478" s="34"/>
      <c r="GN478" s="34"/>
      <c r="GO478" s="34"/>
      <c r="GP478" s="34"/>
      <c r="GQ478" s="34"/>
      <c r="GR478" s="34"/>
      <c r="GS478" s="34"/>
      <c r="GT478" s="34"/>
      <c r="GU478" s="34"/>
      <c r="GV478" s="34"/>
      <c r="GW478" s="34"/>
      <c r="GX478" s="34"/>
      <c r="GY478" s="34"/>
      <c r="GZ478" s="34"/>
      <c r="HA478" s="34"/>
      <c r="HB478" s="34"/>
      <c r="HC478" s="34"/>
      <c r="HD478" s="34"/>
      <c r="HE478" s="34"/>
      <c r="HF478" s="34"/>
      <c r="HG478" s="34"/>
      <c r="HH478" s="34"/>
      <c r="HI478" s="34"/>
      <c r="HJ478" s="34"/>
      <c r="HK478" s="34"/>
      <c r="HL478" s="34"/>
      <c r="HM478" s="34"/>
      <c r="HN478" s="34"/>
      <c r="HO478" s="34"/>
      <c r="HP478" s="34"/>
      <c r="HQ478" s="34"/>
      <c r="HR478" s="34"/>
      <c r="HS478" s="34"/>
      <c r="HT478" s="34"/>
      <c r="HU478" s="34"/>
      <c r="HV478" s="34"/>
      <c r="HW478" s="34"/>
      <c r="HX478" s="34"/>
      <c r="HY478" s="34"/>
      <c r="HZ478" s="34"/>
      <c r="IA478" s="34"/>
      <c r="IB478" s="34"/>
      <c r="IC478" s="34"/>
      <c r="ID478" s="34"/>
      <c r="IE478" s="34"/>
      <c r="IF478" s="34"/>
      <c r="IG478" s="34"/>
      <c r="IH478" s="34"/>
      <c r="II478" s="34"/>
      <c r="IJ478" s="34"/>
      <c r="IK478" s="34"/>
      <c r="IL478" s="34"/>
      <c r="IM478" s="34"/>
      <c r="IN478" s="34"/>
      <c r="IO478" s="34"/>
      <c r="IP478" s="34"/>
      <c r="IQ478" s="34"/>
      <c r="IR478" s="34"/>
      <c r="IS478" s="34"/>
      <c r="IT478" s="34"/>
      <c r="IU478" s="34"/>
    </row>
    <row r="479" spans="1:255" ht="103.5" customHeight="1">
      <c r="A479" s="18" t="s">
        <v>456</v>
      </c>
      <c r="B479" s="7" t="s">
        <v>457</v>
      </c>
      <c r="C479" s="8"/>
      <c r="D479" s="8"/>
      <c r="E479" s="10">
        <f t="shared" si="16"/>
        <v>11766</v>
      </c>
      <c r="F479" s="10">
        <f>F480</f>
        <v>0</v>
      </c>
      <c r="G479" s="10">
        <f>G480</f>
        <v>11766</v>
      </c>
    </row>
    <row r="480" spans="1:255" ht="72" customHeight="1">
      <c r="A480" s="38" t="s">
        <v>458</v>
      </c>
      <c r="B480" s="8" t="s">
        <v>459</v>
      </c>
      <c r="C480" s="8"/>
      <c r="D480" s="8"/>
      <c r="E480" s="12">
        <f t="shared" si="16"/>
        <v>11766</v>
      </c>
      <c r="F480" s="12">
        <f>F481+F482</f>
        <v>0</v>
      </c>
      <c r="G480" s="12">
        <f>G481+G482</f>
        <v>11766</v>
      </c>
    </row>
    <row r="481" spans="1:255" ht="49.5" customHeight="1">
      <c r="A481" s="8" t="s">
        <v>24</v>
      </c>
      <c r="B481" s="8" t="s">
        <v>459</v>
      </c>
      <c r="C481" s="8" t="s">
        <v>25</v>
      </c>
      <c r="D481" s="8" t="s">
        <v>26</v>
      </c>
      <c r="E481" s="12">
        <f t="shared" si="16"/>
        <v>98</v>
      </c>
      <c r="F481" s="12"/>
      <c r="G481" s="22">
        <v>98</v>
      </c>
    </row>
    <row r="482" spans="1:255" ht="40.5" customHeight="1">
      <c r="A482" s="11" t="s">
        <v>60</v>
      </c>
      <c r="B482" s="8" t="s">
        <v>459</v>
      </c>
      <c r="C482" s="8" t="s">
        <v>61</v>
      </c>
      <c r="D482" s="8" t="s">
        <v>26</v>
      </c>
      <c r="E482" s="12">
        <f t="shared" si="16"/>
        <v>11668</v>
      </c>
      <c r="F482" s="12"/>
      <c r="G482" s="22">
        <v>11668</v>
      </c>
    </row>
    <row r="483" spans="1:255" ht="78" customHeight="1">
      <c r="A483" s="18" t="s">
        <v>460</v>
      </c>
      <c r="B483" s="7" t="s">
        <v>461</v>
      </c>
      <c r="C483" s="8"/>
      <c r="D483" s="8"/>
      <c r="E483" s="10">
        <f t="shared" si="16"/>
        <v>13999</v>
      </c>
      <c r="F483" s="10">
        <f>F484</f>
        <v>0</v>
      </c>
      <c r="G483" s="10">
        <f>G484</f>
        <v>13999</v>
      </c>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34"/>
      <c r="BI483" s="34"/>
      <c r="BJ483" s="34"/>
      <c r="BK483" s="34"/>
      <c r="BL483" s="34"/>
      <c r="BM483" s="34"/>
      <c r="BN483" s="34"/>
      <c r="BO483" s="34"/>
      <c r="BP483" s="34"/>
      <c r="BQ483" s="34"/>
      <c r="BR483" s="34"/>
      <c r="BS483" s="34"/>
      <c r="BT483" s="34"/>
      <c r="BU483" s="34"/>
      <c r="BV483" s="34"/>
      <c r="BW483" s="34"/>
      <c r="BX483" s="34"/>
      <c r="BY483" s="34"/>
      <c r="BZ483" s="34"/>
      <c r="CA483" s="34"/>
      <c r="CB483" s="34"/>
      <c r="CC483" s="34"/>
      <c r="CD483" s="34"/>
      <c r="CE483" s="34"/>
      <c r="CF483" s="34"/>
      <c r="CG483" s="34"/>
      <c r="CH483" s="34"/>
      <c r="CI483" s="34"/>
      <c r="CJ483" s="34"/>
      <c r="CK483" s="34"/>
      <c r="CL483" s="34"/>
      <c r="CM483" s="34"/>
      <c r="CN483" s="34"/>
      <c r="CO483" s="34"/>
      <c r="CP483" s="34"/>
      <c r="CQ483" s="34"/>
      <c r="CR483" s="34"/>
      <c r="CS483" s="34"/>
      <c r="CT483" s="34"/>
      <c r="CU483" s="34"/>
      <c r="CV483" s="34"/>
      <c r="CW483" s="34"/>
      <c r="CX483" s="34"/>
      <c r="CY483" s="34"/>
      <c r="CZ483" s="34"/>
      <c r="DA483" s="34"/>
      <c r="DB483" s="34"/>
      <c r="DC483" s="34"/>
      <c r="DD483" s="34"/>
      <c r="DE483" s="34"/>
      <c r="DF483" s="34"/>
      <c r="DG483" s="34"/>
      <c r="DH483" s="34"/>
      <c r="DI483" s="34"/>
      <c r="DJ483" s="34"/>
      <c r="DK483" s="34"/>
      <c r="DL483" s="34"/>
      <c r="DM483" s="34"/>
      <c r="DN483" s="34"/>
      <c r="DO483" s="34"/>
      <c r="DP483" s="34"/>
      <c r="DQ483" s="34"/>
      <c r="DR483" s="34"/>
      <c r="DS483" s="34"/>
      <c r="DT483" s="34"/>
      <c r="DU483" s="34"/>
      <c r="DV483" s="34"/>
      <c r="DW483" s="34"/>
      <c r="DX483" s="34"/>
      <c r="DY483" s="34"/>
      <c r="DZ483" s="34"/>
      <c r="EA483" s="34"/>
      <c r="EB483" s="34"/>
      <c r="EC483" s="34"/>
      <c r="ED483" s="34"/>
      <c r="EE483" s="34"/>
      <c r="EF483" s="34"/>
      <c r="EG483" s="34"/>
      <c r="EH483" s="34"/>
      <c r="EI483" s="34"/>
      <c r="EJ483" s="34"/>
      <c r="EK483" s="34"/>
      <c r="EL483" s="34"/>
      <c r="EM483" s="34"/>
      <c r="EN483" s="34"/>
      <c r="EO483" s="34"/>
      <c r="EP483" s="34"/>
      <c r="EQ483" s="34"/>
      <c r="ER483" s="34"/>
      <c r="ES483" s="34"/>
      <c r="ET483" s="34"/>
      <c r="EU483" s="34"/>
      <c r="EV483" s="34"/>
      <c r="EW483" s="34"/>
      <c r="EX483" s="34"/>
      <c r="EY483" s="34"/>
      <c r="EZ483" s="34"/>
      <c r="FA483" s="34"/>
      <c r="FB483" s="34"/>
      <c r="FC483" s="34"/>
      <c r="FD483" s="34"/>
      <c r="FE483" s="34"/>
      <c r="FF483" s="34"/>
      <c r="FG483" s="34"/>
      <c r="FH483" s="34"/>
      <c r="FI483" s="34"/>
      <c r="FJ483" s="34"/>
      <c r="FK483" s="34"/>
      <c r="FL483" s="34"/>
      <c r="FM483" s="34"/>
      <c r="FN483" s="34"/>
      <c r="FO483" s="34"/>
      <c r="FP483" s="34"/>
      <c r="FQ483" s="34"/>
      <c r="FR483" s="34"/>
      <c r="FS483" s="34"/>
      <c r="FT483" s="34"/>
      <c r="FU483" s="34"/>
      <c r="FV483" s="34"/>
      <c r="FW483" s="34"/>
      <c r="FX483" s="34"/>
      <c r="FY483" s="34"/>
      <c r="FZ483" s="34"/>
      <c r="GA483" s="34"/>
      <c r="GB483" s="34"/>
      <c r="GC483" s="34"/>
      <c r="GD483" s="34"/>
      <c r="GE483" s="34"/>
      <c r="GF483" s="34"/>
      <c r="GG483" s="34"/>
      <c r="GH483" s="34"/>
      <c r="GI483" s="34"/>
      <c r="GJ483" s="34"/>
      <c r="GK483" s="34"/>
      <c r="GL483" s="34"/>
      <c r="GM483" s="34"/>
      <c r="GN483" s="34"/>
      <c r="GO483" s="34"/>
      <c r="GP483" s="34"/>
      <c r="GQ483" s="34"/>
      <c r="GR483" s="34"/>
      <c r="GS483" s="34"/>
      <c r="GT483" s="34"/>
      <c r="GU483" s="34"/>
      <c r="GV483" s="34"/>
      <c r="GW483" s="34"/>
      <c r="GX483" s="34"/>
      <c r="GY483" s="34"/>
      <c r="GZ483" s="34"/>
      <c r="HA483" s="34"/>
      <c r="HB483" s="34"/>
      <c r="HC483" s="34"/>
      <c r="HD483" s="34"/>
      <c r="HE483" s="34"/>
      <c r="HF483" s="34"/>
      <c r="HG483" s="34"/>
      <c r="HH483" s="34"/>
      <c r="HI483" s="34"/>
      <c r="HJ483" s="34"/>
      <c r="HK483" s="34"/>
      <c r="HL483" s="34"/>
      <c r="HM483" s="34"/>
      <c r="HN483" s="34"/>
      <c r="HO483" s="34"/>
      <c r="HP483" s="34"/>
      <c r="HQ483" s="34"/>
      <c r="HR483" s="34"/>
      <c r="HS483" s="34"/>
      <c r="HT483" s="34"/>
      <c r="HU483" s="34"/>
      <c r="HV483" s="34"/>
      <c r="HW483" s="34"/>
      <c r="HX483" s="34"/>
      <c r="HY483" s="34"/>
      <c r="HZ483" s="34"/>
      <c r="IA483" s="34"/>
      <c r="IB483" s="34"/>
      <c r="IC483" s="34"/>
      <c r="ID483" s="34"/>
      <c r="IE483" s="34"/>
      <c r="IF483" s="34"/>
      <c r="IG483" s="34"/>
      <c r="IH483" s="34"/>
      <c r="II483" s="34"/>
      <c r="IJ483" s="34"/>
      <c r="IK483" s="34"/>
      <c r="IL483" s="34"/>
      <c r="IM483" s="34"/>
      <c r="IN483" s="34"/>
      <c r="IO483" s="34"/>
      <c r="IP483" s="34"/>
      <c r="IQ483" s="34"/>
      <c r="IR483" s="34"/>
      <c r="IS483" s="34"/>
      <c r="IT483" s="34"/>
      <c r="IU483" s="34"/>
    </row>
    <row r="484" spans="1:255" ht="63" customHeight="1">
      <c r="A484" s="11" t="s">
        <v>462</v>
      </c>
      <c r="B484" s="8" t="s">
        <v>463</v>
      </c>
      <c r="C484" s="8"/>
      <c r="D484" s="8"/>
      <c r="E484" s="12">
        <f t="shared" si="16"/>
        <v>13999</v>
      </c>
      <c r="F484" s="12">
        <f>F485+F486</f>
        <v>0</v>
      </c>
      <c r="G484" s="12">
        <f>G485+G486</f>
        <v>13999</v>
      </c>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34"/>
      <c r="BI484" s="34"/>
      <c r="BJ484" s="34"/>
      <c r="BK484" s="34"/>
      <c r="BL484" s="34"/>
      <c r="BM484" s="34"/>
      <c r="BN484" s="34"/>
      <c r="BO484" s="34"/>
      <c r="BP484" s="34"/>
      <c r="BQ484" s="34"/>
      <c r="BR484" s="34"/>
      <c r="BS484" s="34"/>
      <c r="BT484" s="34"/>
      <c r="BU484" s="34"/>
      <c r="BV484" s="34"/>
      <c r="BW484" s="34"/>
      <c r="BX484" s="34"/>
      <c r="BY484" s="34"/>
      <c r="BZ484" s="34"/>
      <c r="CA484" s="34"/>
      <c r="CB484" s="34"/>
      <c r="CC484" s="34"/>
      <c r="CD484" s="34"/>
      <c r="CE484" s="34"/>
      <c r="CF484" s="34"/>
      <c r="CG484" s="34"/>
      <c r="CH484" s="34"/>
      <c r="CI484" s="34"/>
      <c r="CJ484" s="34"/>
      <c r="CK484" s="34"/>
      <c r="CL484" s="34"/>
      <c r="CM484" s="34"/>
      <c r="CN484" s="34"/>
      <c r="CO484" s="34"/>
      <c r="CP484" s="34"/>
      <c r="CQ484" s="34"/>
      <c r="CR484" s="34"/>
      <c r="CS484" s="34"/>
      <c r="CT484" s="34"/>
      <c r="CU484" s="34"/>
      <c r="CV484" s="34"/>
      <c r="CW484" s="34"/>
      <c r="CX484" s="34"/>
      <c r="CY484" s="34"/>
      <c r="CZ484" s="34"/>
      <c r="DA484" s="34"/>
      <c r="DB484" s="34"/>
      <c r="DC484" s="34"/>
      <c r="DD484" s="34"/>
      <c r="DE484" s="34"/>
      <c r="DF484" s="34"/>
      <c r="DG484" s="34"/>
      <c r="DH484" s="34"/>
      <c r="DI484" s="34"/>
      <c r="DJ484" s="34"/>
      <c r="DK484" s="34"/>
      <c r="DL484" s="34"/>
      <c r="DM484" s="34"/>
      <c r="DN484" s="34"/>
      <c r="DO484" s="34"/>
      <c r="DP484" s="34"/>
      <c r="DQ484" s="34"/>
      <c r="DR484" s="34"/>
      <c r="DS484" s="34"/>
      <c r="DT484" s="34"/>
      <c r="DU484" s="34"/>
      <c r="DV484" s="34"/>
      <c r="DW484" s="34"/>
      <c r="DX484" s="34"/>
      <c r="DY484" s="34"/>
      <c r="DZ484" s="34"/>
      <c r="EA484" s="34"/>
      <c r="EB484" s="34"/>
      <c r="EC484" s="34"/>
      <c r="ED484" s="34"/>
      <c r="EE484" s="34"/>
      <c r="EF484" s="34"/>
      <c r="EG484" s="34"/>
      <c r="EH484" s="34"/>
      <c r="EI484" s="34"/>
      <c r="EJ484" s="34"/>
      <c r="EK484" s="34"/>
      <c r="EL484" s="34"/>
      <c r="EM484" s="34"/>
      <c r="EN484" s="34"/>
      <c r="EO484" s="34"/>
      <c r="EP484" s="34"/>
      <c r="EQ484" s="34"/>
      <c r="ER484" s="34"/>
      <c r="ES484" s="34"/>
      <c r="ET484" s="34"/>
      <c r="EU484" s="34"/>
      <c r="EV484" s="34"/>
      <c r="EW484" s="34"/>
      <c r="EX484" s="34"/>
      <c r="EY484" s="34"/>
      <c r="EZ484" s="34"/>
      <c r="FA484" s="34"/>
      <c r="FB484" s="34"/>
      <c r="FC484" s="34"/>
      <c r="FD484" s="34"/>
      <c r="FE484" s="34"/>
      <c r="FF484" s="34"/>
      <c r="FG484" s="34"/>
      <c r="FH484" s="34"/>
      <c r="FI484" s="34"/>
      <c r="FJ484" s="34"/>
      <c r="FK484" s="34"/>
      <c r="FL484" s="34"/>
      <c r="FM484" s="34"/>
      <c r="FN484" s="34"/>
      <c r="FO484" s="34"/>
      <c r="FP484" s="34"/>
      <c r="FQ484" s="34"/>
      <c r="FR484" s="34"/>
      <c r="FS484" s="34"/>
      <c r="FT484" s="34"/>
      <c r="FU484" s="34"/>
      <c r="FV484" s="34"/>
      <c r="FW484" s="34"/>
      <c r="FX484" s="34"/>
      <c r="FY484" s="34"/>
      <c r="FZ484" s="34"/>
      <c r="GA484" s="34"/>
      <c r="GB484" s="34"/>
      <c r="GC484" s="34"/>
      <c r="GD484" s="34"/>
      <c r="GE484" s="34"/>
      <c r="GF484" s="34"/>
      <c r="GG484" s="34"/>
      <c r="GH484" s="34"/>
      <c r="GI484" s="34"/>
      <c r="GJ484" s="34"/>
      <c r="GK484" s="34"/>
      <c r="GL484" s="34"/>
      <c r="GM484" s="34"/>
      <c r="GN484" s="34"/>
      <c r="GO484" s="34"/>
      <c r="GP484" s="34"/>
      <c r="GQ484" s="34"/>
      <c r="GR484" s="34"/>
      <c r="GS484" s="34"/>
      <c r="GT484" s="34"/>
      <c r="GU484" s="34"/>
      <c r="GV484" s="34"/>
      <c r="GW484" s="34"/>
      <c r="GX484" s="34"/>
      <c r="GY484" s="34"/>
      <c r="GZ484" s="34"/>
      <c r="HA484" s="34"/>
      <c r="HB484" s="34"/>
      <c r="HC484" s="34"/>
      <c r="HD484" s="34"/>
      <c r="HE484" s="34"/>
      <c r="HF484" s="34"/>
      <c r="HG484" s="34"/>
      <c r="HH484" s="34"/>
      <c r="HI484" s="34"/>
      <c r="HJ484" s="34"/>
      <c r="HK484" s="34"/>
      <c r="HL484" s="34"/>
      <c r="HM484" s="34"/>
      <c r="HN484" s="34"/>
      <c r="HO484" s="34"/>
      <c r="HP484" s="34"/>
      <c r="HQ484" s="34"/>
      <c r="HR484" s="34"/>
      <c r="HS484" s="34"/>
      <c r="HT484" s="34"/>
      <c r="HU484" s="34"/>
      <c r="HV484" s="34"/>
      <c r="HW484" s="34"/>
      <c r="HX484" s="34"/>
      <c r="HY484" s="34"/>
      <c r="HZ484" s="34"/>
      <c r="IA484" s="34"/>
      <c r="IB484" s="34"/>
      <c r="IC484" s="34"/>
      <c r="ID484" s="34"/>
      <c r="IE484" s="34"/>
      <c r="IF484" s="34"/>
      <c r="IG484" s="34"/>
      <c r="IH484" s="34"/>
      <c r="II484" s="34"/>
      <c r="IJ484" s="34"/>
      <c r="IK484" s="34"/>
      <c r="IL484" s="34"/>
      <c r="IM484" s="34"/>
      <c r="IN484" s="34"/>
      <c r="IO484" s="34"/>
      <c r="IP484" s="34"/>
      <c r="IQ484" s="34"/>
      <c r="IR484" s="34"/>
      <c r="IS484" s="34"/>
      <c r="IT484" s="34"/>
      <c r="IU484" s="34"/>
    </row>
    <row r="485" spans="1:255" ht="52.5" customHeight="1">
      <c r="A485" s="8" t="s">
        <v>24</v>
      </c>
      <c r="B485" s="8" t="s">
        <v>463</v>
      </c>
      <c r="C485" s="8" t="s">
        <v>25</v>
      </c>
      <c r="D485" s="8" t="s">
        <v>26</v>
      </c>
      <c r="E485" s="12">
        <f t="shared" si="16"/>
        <v>113</v>
      </c>
      <c r="F485" s="12"/>
      <c r="G485" s="22">
        <f>122-9</f>
        <v>113</v>
      </c>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34"/>
      <c r="BI485" s="34"/>
      <c r="BJ485" s="34"/>
      <c r="BK485" s="34"/>
      <c r="BL485" s="34"/>
      <c r="BM485" s="34"/>
      <c r="BN485" s="34"/>
      <c r="BO485" s="34"/>
      <c r="BP485" s="34"/>
      <c r="BQ485" s="34"/>
      <c r="BR485" s="34"/>
      <c r="BS485" s="34"/>
      <c r="BT485" s="34"/>
      <c r="BU485" s="34"/>
      <c r="BV485" s="34"/>
      <c r="BW485" s="34"/>
      <c r="BX485" s="34"/>
      <c r="BY485" s="34"/>
      <c r="BZ485" s="34"/>
      <c r="CA485" s="34"/>
      <c r="CB485" s="34"/>
      <c r="CC485" s="34"/>
      <c r="CD485" s="34"/>
      <c r="CE485" s="34"/>
      <c r="CF485" s="34"/>
      <c r="CG485" s="34"/>
      <c r="CH485" s="34"/>
      <c r="CI485" s="34"/>
      <c r="CJ485" s="34"/>
      <c r="CK485" s="34"/>
      <c r="CL485" s="34"/>
      <c r="CM485" s="34"/>
      <c r="CN485" s="34"/>
      <c r="CO485" s="34"/>
      <c r="CP485" s="34"/>
      <c r="CQ485" s="34"/>
      <c r="CR485" s="34"/>
      <c r="CS485" s="34"/>
      <c r="CT485" s="34"/>
      <c r="CU485" s="34"/>
      <c r="CV485" s="34"/>
      <c r="CW485" s="34"/>
      <c r="CX485" s="34"/>
      <c r="CY485" s="34"/>
      <c r="CZ485" s="34"/>
      <c r="DA485" s="34"/>
      <c r="DB485" s="34"/>
      <c r="DC485" s="34"/>
      <c r="DD485" s="34"/>
      <c r="DE485" s="34"/>
      <c r="DF485" s="34"/>
      <c r="DG485" s="34"/>
      <c r="DH485" s="34"/>
      <c r="DI485" s="34"/>
      <c r="DJ485" s="34"/>
      <c r="DK485" s="34"/>
      <c r="DL485" s="34"/>
      <c r="DM485" s="34"/>
      <c r="DN485" s="34"/>
      <c r="DO485" s="34"/>
      <c r="DP485" s="34"/>
      <c r="DQ485" s="34"/>
      <c r="DR485" s="34"/>
      <c r="DS485" s="34"/>
      <c r="DT485" s="34"/>
      <c r="DU485" s="34"/>
      <c r="DV485" s="34"/>
      <c r="DW485" s="34"/>
      <c r="DX485" s="34"/>
      <c r="DY485" s="34"/>
      <c r="DZ485" s="34"/>
      <c r="EA485" s="34"/>
      <c r="EB485" s="34"/>
      <c r="EC485" s="34"/>
      <c r="ED485" s="34"/>
      <c r="EE485" s="34"/>
      <c r="EF485" s="34"/>
      <c r="EG485" s="34"/>
      <c r="EH485" s="34"/>
      <c r="EI485" s="34"/>
      <c r="EJ485" s="34"/>
      <c r="EK485" s="34"/>
      <c r="EL485" s="34"/>
      <c r="EM485" s="34"/>
      <c r="EN485" s="34"/>
      <c r="EO485" s="34"/>
      <c r="EP485" s="34"/>
      <c r="EQ485" s="34"/>
      <c r="ER485" s="34"/>
      <c r="ES485" s="34"/>
      <c r="ET485" s="34"/>
      <c r="EU485" s="34"/>
      <c r="EV485" s="34"/>
      <c r="EW485" s="34"/>
      <c r="EX485" s="34"/>
      <c r="EY485" s="34"/>
      <c r="EZ485" s="34"/>
      <c r="FA485" s="34"/>
      <c r="FB485" s="34"/>
      <c r="FC485" s="34"/>
      <c r="FD485" s="34"/>
      <c r="FE485" s="34"/>
      <c r="FF485" s="34"/>
      <c r="FG485" s="34"/>
      <c r="FH485" s="34"/>
      <c r="FI485" s="34"/>
      <c r="FJ485" s="34"/>
      <c r="FK485" s="34"/>
      <c r="FL485" s="34"/>
      <c r="FM485" s="34"/>
      <c r="FN485" s="34"/>
      <c r="FO485" s="34"/>
      <c r="FP485" s="34"/>
      <c r="FQ485" s="34"/>
      <c r="FR485" s="34"/>
      <c r="FS485" s="34"/>
      <c r="FT485" s="34"/>
      <c r="FU485" s="34"/>
      <c r="FV485" s="34"/>
      <c r="FW485" s="34"/>
      <c r="FX485" s="34"/>
      <c r="FY485" s="34"/>
      <c r="FZ485" s="34"/>
      <c r="GA485" s="34"/>
      <c r="GB485" s="34"/>
      <c r="GC485" s="34"/>
      <c r="GD485" s="34"/>
      <c r="GE485" s="34"/>
      <c r="GF485" s="34"/>
      <c r="GG485" s="34"/>
      <c r="GH485" s="34"/>
      <c r="GI485" s="34"/>
      <c r="GJ485" s="34"/>
      <c r="GK485" s="34"/>
      <c r="GL485" s="34"/>
      <c r="GM485" s="34"/>
      <c r="GN485" s="34"/>
      <c r="GO485" s="34"/>
      <c r="GP485" s="34"/>
      <c r="GQ485" s="34"/>
      <c r="GR485" s="34"/>
      <c r="GS485" s="34"/>
      <c r="GT485" s="34"/>
      <c r="GU485" s="34"/>
      <c r="GV485" s="34"/>
      <c r="GW485" s="34"/>
      <c r="GX485" s="34"/>
      <c r="GY485" s="34"/>
      <c r="GZ485" s="34"/>
      <c r="HA485" s="34"/>
      <c r="HB485" s="34"/>
      <c r="HC485" s="34"/>
      <c r="HD485" s="34"/>
      <c r="HE485" s="34"/>
      <c r="HF485" s="34"/>
      <c r="HG485" s="34"/>
      <c r="HH485" s="34"/>
      <c r="HI485" s="34"/>
      <c r="HJ485" s="34"/>
      <c r="HK485" s="34"/>
      <c r="HL485" s="34"/>
      <c r="HM485" s="34"/>
      <c r="HN485" s="34"/>
      <c r="HO485" s="34"/>
      <c r="HP485" s="34"/>
      <c r="HQ485" s="34"/>
      <c r="HR485" s="34"/>
      <c r="HS485" s="34"/>
      <c r="HT485" s="34"/>
      <c r="HU485" s="34"/>
      <c r="HV485" s="34"/>
      <c r="HW485" s="34"/>
      <c r="HX485" s="34"/>
      <c r="HY485" s="34"/>
      <c r="HZ485" s="34"/>
      <c r="IA485" s="34"/>
      <c r="IB485" s="34"/>
      <c r="IC485" s="34"/>
      <c r="ID485" s="34"/>
      <c r="IE485" s="34"/>
      <c r="IF485" s="34"/>
      <c r="IG485" s="34"/>
      <c r="IH485" s="34"/>
      <c r="II485" s="34"/>
      <c r="IJ485" s="34"/>
      <c r="IK485" s="34"/>
      <c r="IL485" s="34"/>
      <c r="IM485" s="34"/>
      <c r="IN485" s="34"/>
      <c r="IO485" s="34"/>
      <c r="IP485" s="34"/>
      <c r="IQ485" s="34"/>
      <c r="IR485" s="34"/>
      <c r="IS485" s="34"/>
      <c r="IT485" s="34"/>
      <c r="IU485" s="34"/>
    </row>
    <row r="486" spans="1:255" ht="43.5" customHeight="1">
      <c r="A486" s="11" t="s">
        <v>60</v>
      </c>
      <c r="B486" s="8" t="s">
        <v>463</v>
      </c>
      <c r="C486" s="8" t="s">
        <v>61</v>
      </c>
      <c r="D486" s="8" t="s">
        <v>26</v>
      </c>
      <c r="E486" s="12">
        <f t="shared" si="16"/>
        <v>13886</v>
      </c>
      <c r="F486" s="12"/>
      <c r="G486" s="22">
        <f>14764-878</f>
        <v>13886</v>
      </c>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34"/>
      <c r="BI486" s="34"/>
      <c r="BJ486" s="34"/>
      <c r="BK486" s="34"/>
      <c r="BL486" s="34"/>
      <c r="BM486" s="34"/>
      <c r="BN486" s="34"/>
      <c r="BO486" s="34"/>
      <c r="BP486" s="34"/>
      <c r="BQ486" s="34"/>
      <c r="BR486" s="34"/>
      <c r="BS486" s="34"/>
      <c r="BT486" s="34"/>
      <c r="BU486" s="34"/>
      <c r="BV486" s="34"/>
      <c r="BW486" s="34"/>
      <c r="BX486" s="34"/>
      <c r="BY486" s="34"/>
      <c r="BZ486" s="34"/>
      <c r="CA486" s="34"/>
      <c r="CB486" s="34"/>
      <c r="CC486" s="34"/>
      <c r="CD486" s="34"/>
      <c r="CE486" s="34"/>
      <c r="CF486" s="34"/>
      <c r="CG486" s="34"/>
      <c r="CH486" s="34"/>
      <c r="CI486" s="34"/>
      <c r="CJ486" s="34"/>
      <c r="CK486" s="34"/>
      <c r="CL486" s="34"/>
      <c r="CM486" s="34"/>
      <c r="CN486" s="34"/>
      <c r="CO486" s="34"/>
      <c r="CP486" s="34"/>
      <c r="CQ486" s="34"/>
      <c r="CR486" s="34"/>
      <c r="CS486" s="34"/>
      <c r="CT486" s="34"/>
      <c r="CU486" s="34"/>
      <c r="CV486" s="34"/>
      <c r="CW486" s="34"/>
      <c r="CX486" s="34"/>
      <c r="CY486" s="34"/>
      <c r="CZ486" s="34"/>
      <c r="DA486" s="34"/>
      <c r="DB486" s="34"/>
      <c r="DC486" s="34"/>
      <c r="DD486" s="34"/>
      <c r="DE486" s="34"/>
      <c r="DF486" s="34"/>
      <c r="DG486" s="34"/>
      <c r="DH486" s="34"/>
      <c r="DI486" s="34"/>
      <c r="DJ486" s="34"/>
      <c r="DK486" s="34"/>
      <c r="DL486" s="34"/>
      <c r="DM486" s="34"/>
      <c r="DN486" s="34"/>
      <c r="DO486" s="34"/>
      <c r="DP486" s="34"/>
      <c r="DQ486" s="34"/>
      <c r="DR486" s="34"/>
      <c r="DS486" s="34"/>
      <c r="DT486" s="34"/>
      <c r="DU486" s="34"/>
      <c r="DV486" s="34"/>
      <c r="DW486" s="34"/>
      <c r="DX486" s="34"/>
      <c r="DY486" s="34"/>
      <c r="DZ486" s="34"/>
      <c r="EA486" s="34"/>
      <c r="EB486" s="34"/>
      <c r="EC486" s="34"/>
      <c r="ED486" s="34"/>
      <c r="EE486" s="34"/>
      <c r="EF486" s="34"/>
      <c r="EG486" s="34"/>
      <c r="EH486" s="34"/>
      <c r="EI486" s="34"/>
      <c r="EJ486" s="34"/>
      <c r="EK486" s="34"/>
      <c r="EL486" s="34"/>
      <c r="EM486" s="34"/>
      <c r="EN486" s="34"/>
      <c r="EO486" s="34"/>
      <c r="EP486" s="34"/>
      <c r="EQ486" s="34"/>
      <c r="ER486" s="34"/>
      <c r="ES486" s="34"/>
      <c r="ET486" s="34"/>
      <c r="EU486" s="34"/>
      <c r="EV486" s="34"/>
      <c r="EW486" s="34"/>
      <c r="EX486" s="34"/>
      <c r="EY486" s="34"/>
      <c r="EZ486" s="34"/>
      <c r="FA486" s="34"/>
      <c r="FB486" s="34"/>
      <c r="FC486" s="34"/>
      <c r="FD486" s="34"/>
      <c r="FE486" s="34"/>
      <c r="FF486" s="34"/>
      <c r="FG486" s="34"/>
      <c r="FH486" s="34"/>
      <c r="FI486" s="34"/>
      <c r="FJ486" s="34"/>
      <c r="FK486" s="34"/>
      <c r="FL486" s="34"/>
      <c r="FM486" s="34"/>
      <c r="FN486" s="34"/>
      <c r="FO486" s="34"/>
      <c r="FP486" s="34"/>
      <c r="FQ486" s="34"/>
      <c r="FR486" s="34"/>
      <c r="FS486" s="34"/>
      <c r="FT486" s="34"/>
      <c r="FU486" s="34"/>
      <c r="FV486" s="34"/>
      <c r="FW486" s="34"/>
      <c r="FX486" s="34"/>
      <c r="FY486" s="34"/>
      <c r="FZ486" s="34"/>
      <c r="GA486" s="34"/>
      <c r="GB486" s="34"/>
      <c r="GC486" s="34"/>
      <c r="GD486" s="34"/>
      <c r="GE486" s="34"/>
      <c r="GF486" s="34"/>
      <c r="GG486" s="34"/>
      <c r="GH486" s="34"/>
      <c r="GI486" s="34"/>
      <c r="GJ486" s="34"/>
      <c r="GK486" s="34"/>
      <c r="GL486" s="34"/>
      <c r="GM486" s="34"/>
      <c r="GN486" s="34"/>
      <c r="GO486" s="34"/>
      <c r="GP486" s="34"/>
      <c r="GQ486" s="34"/>
      <c r="GR486" s="34"/>
      <c r="GS486" s="34"/>
      <c r="GT486" s="34"/>
      <c r="GU486" s="34"/>
      <c r="GV486" s="34"/>
      <c r="GW486" s="34"/>
      <c r="GX486" s="34"/>
      <c r="GY486" s="34"/>
      <c r="GZ486" s="34"/>
      <c r="HA486" s="34"/>
      <c r="HB486" s="34"/>
      <c r="HC486" s="34"/>
      <c r="HD486" s="34"/>
      <c r="HE486" s="34"/>
      <c r="HF486" s="34"/>
      <c r="HG486" s="34"/>
      <c r="HH486" s="34"/>
      <c r="HI486" s="34"/>
      <c r="HJ486" s="34"/>
      <c r="HK486" s="34"/>
      <c r="HL486" s="34"/>
      <c r="HM486" s="34"/>
      <c r="HN486" s="34"/>
      <c r="HO486" s="34"/>
      <c r="HP486" s="34"/>
      <c r="HQ486" s="34"/>
      <c r="HR486" s="34"/>
      <c r="HS486" s="34"/>
      <c r="HT486" s="34"/>
      <c r="HU486" s="34"/>
      <c r="HV486" s="34"/>
      <c r="HW486" s="34"/>
      <c r="HX486" s="34"/>
      <c r="HY486" s="34"/>
      <c r="HZ486" s="34"/>
      <c r="IA486" s="34"/>
      <c r="IB486" s="34"/>
      <c r="IC486" s="34"/>
      <c r="ID486" s="34"/>
      <c r="IE486" s="34"/>
      <c r="IF486" s="34"/>
      <c r="IG486" s="34"/>
      <c r="IH486" s="34"/>
      <c r="II486" s="34"/>
      <c r="IJ486" s="34"/>
      <c r="IK486" s="34"/>
      <c r="IL486" s="34"/>
      <c r="IM486" s="34"/>
      <c r="IN486" s="34"/>
      <c r="IO486" s="34"/>
      <c r="IP486" s="34"/>
      <c r="IQ486" s="34"/>
      <c r="IR486" s="34"/>
      <c r="IS486" s="34"/>
      <c r="IT486" s="34"/>
      <c r="IU486" s="34"/>
    </row>
    <row r="487" spans="1:255" ht="127.5" customHeight="1">
      <c r="A487" s="18" t="s">
        <v>464</v>
      </c>
      <c r="B487" s="7" t="s">
        <v>465</v>
      </c>
      <c r="C487" s="8"/>
      <c r="D487" s="8"/>
      <c r="E487" s="10">
        <f t="shared" si="16"/>
        <v>30085</v>
      </c>
      <c r="F487" s="10">
        <f>F488</f>
        <v>0</v>
      </c>
      <c r="G487" s="10">
        <f>G488</f>
        <v>30085</v>
      </c>
    </row>
    <row r="488" spans="1:255" ht="109.5" customHeight="1">
      <c r="A488" s="33" t="s">
        <v>466</v>
      </c>
      <c r="B488" s="8" t="s">
        <v>467</v>
      </c>
      <c r="C488" s="8"/>
      <c r="D488" s="8"/>
      <c r="E488" s="12">
        <f t="shared" si="16"/>
        <v>30085</v>
      </c>
      <c r="F488" s="12">
        <f>F489+F490</f>
        <v>0</v>
      </c>
      <c r="G488" s="12">
        <f>G489+G490</f>
        <v>30085</v>
      </c>
    </row>
    <row r="489" spans="1:255" ht="52.5" customHeight="1">
      <c r="A489" s="8" t="s">
        <v>24</v>
      </c>
      <c r="B489" s="8" t="s">
        <v>467</v>
      </c>
      <c r="C489" s="8" t="s">
        <v>25</v>
      </c>
      <c r="D489" s="8" t="s">
        <v>26</v>
      </c>
      <c r="E489" s="12">
        <f t="shared" si="16"/>
        <v>247</v>
      </c>
      <c r="F489" s="12"/>
      <c r="G489" s="22">
        <v>247</v>
      </c>
    </row>
    <row r="490" spans="1:255" ht="45" customHeight="1">
      <c r="A490" s="11" t="s">
        <v>60</v>
      </c>
      <c r="B490" s="8" t="s">
        <v>467</v>
      </c>
      <c r="C490" s="8" t="s">
        <v>61</v>
      </c>
      <c r="D490" s="8" t="s">
        <v>26</v>
      </c>
      <c r="E490" s="12">
        <f t="shared" si="16"/>
        <v>29838</v>
      </c>
      <c r="F490" s="12"/>
      <c r="G490" s="22">
        <f>29393+445</f>
        <v>29838</v>
      </c>
    </row>
    <row r="491" spans="1:255" ht="103.5" customHeight="1">
      <c r="A491" s="18" t="s">
        <v>468</v>
      </c>
      <c r="B491" s="7" t="s">
        <v>469</v>
      </c>
      <c r="C491" s="8"/>
      <c r="D491" s="8"/>
      <c r="E491" s="10">
        <f t="shared" si="16"/>
        <v>129918</v>
      </c>
      <c r="F491" s="10">
        <f>F492</f>
        <v>0</v>
      </c>
      <c r="G491" s="10">
        <f>G492</f>
        <v>129918</v>
      </c>
    </row>
    <row r="492" spans="1:255" ht="63" customHeight="1">
      <c r="A492" s="11" t="s">
        <v>470</v>
      </c>
      <c r="B492" s="8" t="s">
        <v>471</v>
      </c>
      <c r="C492" s="8"/>
      <c r="D492" s="8"/>
      <c r="E492" s="12">
        <f t="shared" si="16"/>
        <v>129918</v>
      </c>
      <c r="F492" s="12">
        <f>F493+F494</f>
        <v>0</v>
      </c>
      <c r="G492" s="12">
        <f>G493+G494</f>
        <v>129918</v>
      </c>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34"/>
      <c r="BI492" s="34"/>
      <c r="BJ492" s="34"/>
      <c r="BK492" s="34"/>
      <c r="BL492" s="34"/>
      <c r="BM492" s="34"/>
      <c r="BN492" s="34"/>
      <c r="BO492" s="34"/>
      <c r="BP492" s="34"/>
      <c r="BQ492" s="34"/>
      <c r="BR492" s="34"/>
      <c r="BS492" s="34"/>
      <c r="BT492" s="34"/>
      <c r="BU492" s="34"/>
      <c r="BV492" s="34"/>
      <c r="BW492" s="34"/>
      <c r="BX492" s="34"/>
      <c r="BY492" s="34"/>
      <c r="BZ492" s="34"/>
      <c r="CA492" s="34"/>
      <c r="CB492" s="34"/>
      <c r="CC492" s="34"/>
      <c r="CD492" s="34"/>
      <c r="CE492" s="34"/>
      <c r="CF492" s="34"/>
      <c r="CG492" s="34"/>
      <c r="CH492" s="34"/>
      <c r="CI492" s="34"/>
      <c r="CJ492" s="34"/>
      <c r="CK492" s="34"/>
      <c r="CL492" s="34"/>
      <c r="CM492" s="34"/>
      <c r="CN492" s="34"/>
      <c r="CO492" s="34"/>
      <c r="CP492" s="34"/>
      <c r="CQ492" s="34"/>
      <c r="CR492" s="34"/>
      <c r="CS492" s="34"/>
      <c r="CT492" s="34"/>
      <c r="CU492" s="34"/>
      <c r="CV492" s="34"/>
      <c r="CW492" s="34"/>
      <c r="CX492" s="34"/>
      <c r="CY492" s="34"/>
      <c r="CZ492" s="34"/>
      <c r="DA492" s="34"/>
      <c r="DB492" s="34"/>
      <c r="DC492" s="34"/>
      <c r="DD492" s="34"/>
      <c r="DE492" s="34"/>
      <c r="DF492" s="34"/>
      <c r="DG492" s="34"/>
      <c r="DH492" s="34"/>
      <c r="DI492" s="34"/>
      <c r="DJ492" s="34"/>
      <c r="DK492" s="34"/>
      <c r="DL492" s="34"/>
      <c r="DM492" s="34"/>
      <c r="DN492" s="34"/>
      <c r="DO492" s="34"/>
      <c r="DP492" s="34"/>
      <c r="DQ492" s="34"/>
      <c r="DR492" s="34"/>
      <c r="DS492" s="34"/>
      <c r="DT492" s="34"/>
      <c r="DU492" s="34"/>
      <c r="DV492" s="34"/>
      <c r="DW492" s="34"/>
      <c r="DX492" s="34"/>
      <c r="DY492" s="34"/>
      <c r="DZ492" s="34"/>
      <c r="EA492" s="34"/>
      <c r="EB492" s="34"/>
      <c r="EC492" s="34"/>
      <c r="ED492" s="34"/>
      <c r="EE492" s="34"/>
      <c r="EF492" s="34"/>
      <c r="EG492" s="34"/>
      <c r="EH492" s="34"/>
      <c r="EI492" s="34"/>
      <c r="EJ492" s="34"/>
      <c r="EK492" s="34"/>
      <c r="EL492" s="34"/>
      <c r="EM492" s="34"/>
      <c r="EN492" s="34"/>
      <c r="EO492" s="34"/>
      <c r="EP492" s="34"/>
      <c r="EQ492" s="34"/>
      <c r="ER492" s="34"/>
      <c r="ES492" s="34"/>
      <c r="ET492" s="34"/>
      <c r="EU492" s="34"/>
      <c r="EV492" s="34"/>
      <c r="EW492" s="34"/>
      <c r="EX492" s="34"/>
      <c r="EY492" s="34"/>
      <c r="EZ492" s="34"/>
      <c r="FA492" s="34"/>
      <c r="FB492" s="34"/>
      <c r="FC492" s="34"/>
      <c r="FD492" s="34"/>
      <c r="FE492" s="34"/>
      <c r="FF492" s="34"/>
      <c r="FG492" s="34"/>
      <c r="FH492" s="34"/>
      <c r="FI492" s="34"/>
      <c r="FJ492" s="34"/>
      <c r="FK492" s="34"/>
      <c r="FL492" s="34"/>
      <c r="FM492" s="34"/>
      <c r="FN492" s="34"/>
      <c r="FO492" s="34"/>
      <c r="FP492" s="34"/>
      <c r="FQ492" s="34"/>
      <c r="FR492" s="34"/>
      <c r="FS492" s="34"/>
      <c r="FT492" s="34"/>
      <c r="FU492" s="34"/>
      <c r="FV492" s="34"/>
      <c r="FW492" s="34"/>
      <c r="FX492" s="34"/>
      <c r="FY492" s="34"/>
      <c r="FZ492" s="34"/>
      <c r="GA492" s="34"/>
      <c r="GB492" s="34"/>
      <c r="GC492" s="34"/>
      <c r="GD492" s="34"/>
      <c r="GE492" s="34"/>
      <c r="GF492" s="34"/>
      <c r="GG492" s="34"/>
      <c r="GH492" s="34"/>
      <c r="GI492" s="34"/>
      <c r="GJ492" s="34"/>
      <c r="GK492" s="34"/>
      <c r="GL492" s="34"/>
      <c r="GM492" s="34"/>
      <c r="GN492" s="34"/>
      <c r="GO492" s="34"/>
      <c r="GP492" s="34"/>
      <c r="GQ492" s="34"/>
      <c r="GR492" s="34"/>
      <c r="GS492" s="34"/>
      <c r="GT492" s="34"/>
      <c r="GU492" s="34"/>
      <c r="GV492" s="34"/>
      <c r="GW492" s="34"/>
      <c r="GX492" s="34"/>
      <c r="GY492" s="34"/>
      <c r="GZ492" s="34"/>
      <c r="HA492" s="34"/>
      <c r="HB492" s="34"/>
      <c r="HC492" s="34"/>
      <c r="HD492" s="34"/>
      <c r="HE492" s="34"/>
      <c r="HF492" s="34"/>
      <c r="HG492" s="34"/>
      <c r="HH492" s="34"/>
      <c r="HI492" s="34"/>
      <c r="HJ492" s="34"/>
      <c r="HK492" s="34"/>
      <c r="HL492" s="34"/>
      <c r="HM492" s="34"/>
      <c r="HN492" s="34"/>
      <c r="HO492" s="34"/>
      <c r="HP492" s="34"/>
      <c r="HQ492" s="34"/>
      <c r="HR492" s="34"/>
      <c r="HS492" s="34"/>
      <c r="HT492" s="34"/>
      <c r="HU492" s="34"/>
      <c r="HV492" s="34"/>
      <c r="HW492" s="34"/>
      <c r="HX492" s="34"/>
      <c r="HY492" s="34"/>
      <c r="HZ492" s="34"/>
      <c r="IA492" s="34"/>
      <c r="IB492" s="34"/>
      <c r="IC492" s="34"/>
      <c r="ID492" s="34"/>
      <c r="IE492" s="34"/>
      <c r="IF492" s="34"/>
      <c r="IG492" s="34"/>
      <c r="IH492" s="34"/>
      <c r="II492" s="34"/>
      <c r="IJ492" s="34"/>
      <c r="IK492" s="34"/>
      <c r="IL492" s="34"/>
      <c r="IM492" s="34"/>
      <c r="IN492" s="34"/>
      <c r="IO492" s="34"/>
      <c r="IP492" s="34"/>
      <c r="IQ492" s="34"/>
      <c r="IR492" s="34"/>
      <c r="IS492" s="34"/>
      <c r="IT492" s="34"/>
      <c r="IU492" s="34"/>
    </row>
    <row r="493" spans="1:255" ht="50.25" customHeight="1">
      <c r="A493" s="8" t="s">
        <v>24</v>
      </c>
      <c r="B493" s="8" t="s">
        <v>471</v>
      </c>
      <c r="C493" s="8" t="s">
        <v>25</v>
      </c>
      <c r="D493" s="8" t="s">
        <v>26</v>
      </c>
      <c r="E493" s="12">
        <f t="shared" si="16"/>
        <v>1260</v>
      </c>
      <c r="F493" s="12"/>
      <c r="G493" s="22">
        <v>1260</v>
      </c>
    </row>
    <row r="494" spans="1:255" ht="42.75" customHeight="1">
      <c r="A494" s="11" t="s">
        <v>60</v>
      </c>
      <c r="B494" s="8" t="s">
        <v>471</v>
      </c>
      <c r="C494" s="8" t="s">
        <v>61</v>
      </c>
      <c r="D494" s="8" t="s">
        <v>26</v>
      </c>
      <c r="E494" s="12">
        <f t="shared" si="16"/>
        <v>128658</v>
      </c>
      <c r="F494" s="12"/>
      <c r="G494" s="22">
        <v>128658</v>
      </c>
    </row>
    <row r="495" spans="1:255" ht="91.5" customHeight="1">
      <c r="A495" s="18" t="s">
        <v>472</v>
      </c>
      <c r="B495" s="7" t="s">
        <v>473</v>
      </c>
      <c r="C495" s="8"/>
      <c r="D495" s="8"/>
      <c r="E495" s="10">
        <f t="shared" si="16"/>
        <v>476</v>
      </c>
      <c r="F495" s="10">
        <f>F496</f>
        <v>0</v>
      </c>
      <c r="G495" s="10">
        <f>G496</f>
        <v>476</v>
      </c>
    </row>
    <row r="496" spans="1:255" ht="41.25" customHeight="1">
      <c r="A496" s="11" t="s">
        <v>474</v>
      </c>
      <c r="B496" s="8" t="s">
        <v>475</v>
      </c>
      <c r="C496" s="8"/>
      <c r="D496" s="8"/>
      <c r="E496" s="12">
        <f t="shared" si="16"/>
        <v>476</v>
      </c>
      <c r="F496" s="12">
        <f>F497+F498</f>
        <v>0</v>
      </c>
      <c r="G496" s="12">
        <f>G497+G498</f>
        <v>476</v>
      </c>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34"/>
      <c r="BI496" s="34"/>
      <c r="BJ496" s="34"/>
      <c r="BK496" s="34"/>
      <c r="BL496" s="34"/>
      <c r="BM496" s="34"/>
      <c r="BN496" s="34"/>
      <c r="BO496" s="34"/>
      <c r="BP496" s="34"/>
      <c r="BQ496" s="34"/>
      <c r="BR496" s="34"/>
      <c r="BS496" s="34"/>
      <c r="BT496" s="34"/>
      <c r="BU496" s="34"/>
      <c r="BV496" s="34"/>
      <c r="BW496" s="34"/>
      <c r="BX496" s="34"/>
      <c r="BY496" s="34"/>
      <c r="BZ496" s="34"/>
      <c r="CA496" s="34"/>
      <c r="CB496" s="34"/>
      <c r="CC496" s="34"/>
      <c r="CD496" s="34"/>
      <c r="CE496" s="34"/>
      <c r="CF496" s="34"/>
      <c r="CG496" s="34"/>
      <c r="CH496" s="34"/>
      <c r="CI496" s="34"/>
      <c r="CJ496" s="34"/>
      <c r="CK496" s="34"/>
      <c r="CL496" s="34"/>
      <c r="CM496" s="34"/>
      <c r="CN496" s="34"/>
      <c r="CO496" s="34"/>
      <c r="CP496" s="34"/>
      <c r="CQ496" s="34"/>
      <c r="CR496" s="34"/>
      <c r="CS496" s="34"/>
      <c r="CT496" s="34"/>
      <c r="CU496" s="34"/>
      <c r="CV496" s="34"/>
      <c r="CW496" s="34"/>
      <c r="CX496" s="34"/>
      <c r="CY496" s="34"/>
      <c r="CZ496" s="34"/>
      <c r="DA496" s="34"/>
      <c r="DB496" s="34"/>
      <c r="DC496" s="34"/>
      <c r="DD496" s="34"/>
      <c r="DE496" s="34"/>
      <c r="DF496" s="34"/>
      <c r="DG496" s="34"/>
      <c r="DH496" s="34"/>
      <c r="DI496" s="34"/>
      <c r="DJ496" s="34"/>
      <c r="DK496" s="34"/>
      <c r="DL496" s="34"/>
      <c r="DM496" s="34"/>
      <c r="DN496" s="34"/>
      <c r="DO496" s="34"/>
      <c r="DP496" s="34"/>
      <c r="DQ496" s="34"/>
      <c r="DR496" s="34"/>
      <c r="DS496" s="34"/>
      <c r="DT496" s="34"/>
      <c r="DU496" s="34"/>
      <c r="DV496" s="34"/>
      <c r="DW496" s="34"/>
      <c r="DX496" s="34"/>
      <c r="DY496" s="34"/>
      <c r="DZ496" s="34"/>
      <c r="EA496" s="34"/>
      <c r="EB496" s="34"/>
      <c r="EC496" s="34"/>
      <c r="ED496" s="34"/>
      <c r="EE496" s="34"/>
      <c r="EF496" s="34"/>
      <c r="EG496" s="34"/>
      <c r="EH496" s="34"/>
      <c r="EI496" s="34"/>
      <c r="EJ496" s="34"/>
      <c r="EK496" s="34"/>
      <c r="EL496" s="34"/>
      <c r="EM496" s="34"/>
      <c r="EN496" s="34"/>
      <c r="EO496" s="34"/>
      <c r="EP496" s="34"/>
      <c r="EQ496" s="34"/>
      <c r="ER496" s="34"/>
      <c r="ES496" s="34"/>
      <c r="ET496" s="34"/>
      <c r="EU496" s="34"/>
      <c r="EV496" s="34"/>
      <c r="EW496" s="34"/>
      <c r="EX496" s="34"/>
      <c r="EY496" s="34"/>
      <c r="EZ496" s="34"/>
      <c r="FA496" s="34"/>
      <c r="FB496" s="34"/>
      <c r="FC496" s="34"/>
      <c r="FD496" s="34"/>
      <c r="FE496" s="34"/>
      <c r="FF496" s="34"/>
      <c r="FG496" s="34"/>
      <c r="FH496" s="34"/>
      <c r="FI496" s="34"/>
      <c r="FJ496" s="34"/>
      <c r="FK496" s="34"/>
      <c r="FL496" s="34"/>
      <c r="FM496" s="34"/>
      <c r="FN496" s="34"/>
      <c r="FO496" s="34"/>
      <c r="FP496" s="34"/>
      <c r="FQ496" s="34"/>
      <c r="FR496" s="34"/>
      <c r="FS496" s="34"/>
      <c r="FT496" s="34"/>
      <c r="FU496" s="34"/>
      <c r="FV496" s="34"/>
      <c r="FW496" s="34"/>
      <c r="FX496" s="34"/>
      <c r="FY496" s="34"/>
      <c r="FZ496" s="34"/>
      <c r="GA496" s="34"/>
      <c r="GB496" s="34"/>
      <c r="GC496" s="34"/>
      <c r="GD496" s="34"/>
      <c r="GE496" s="34"/>
      <c r="GF496" s="34"/>
      <c r="GG496" s="34"/>
      <c r="GH496" s="34"/>
      <c r="GI496" s="34"/>
      <c r="GJ496" s="34"/>
      <c r="GK496" s="34"/>
      <c r="GL496" s="34"/>
      <c r="GM496" s="34"/>
      <c r="GN496" s="34"/>
      <c r="GO496" s="34"/>
      <c r="GP496" s="34"/>
      <c r="GQ496" s="34"/>
      <c r="GR496" s="34"/>
      <c r="GS496" s="34"/>
      <c r="GT496" s="34"/>
      <c r="GU496" s="34"/>
      <c r="GV496" s="34"/>
      <c r="GW496" s="34"/>
      <c r="GX496" s="34"/>
      <c r="GY496" s="34"/>
      <c r="GZ496" s="34"/>
      <c r="HA496" s="34"/>
      <c r="HB496" s="34"/>
      <c r="HC496" s="34"/>
      <c r="HD496" s="34"/>
      <c r="HE496" s="34"/>
      <c r="HF496" s="34"/>
      <c r="HG496" s="34"/>
      <c r="HH496" s="34"/>
      <c r="HI496" s="34"/>
      <c r="HJ496" s="34"/>
      <c r="HK496" s="34"/>
      <c r="HL496" s="34"/>
      <c r="HM496" s="34"/>
      <c r="HN496" s="34"/>
      <c r="HO496" s="34"/>
      <c r="HP496" s="34"/>
      <c r="HQ496" s="34"/>
      <c r="HR496" s="34"/>
      <c r="HS496" s="34"/>
      <c r="HT496" s="34"/>
      <c r="HU496" s="34"/>
      <c r="HV496" s="34"/>
      <c r="HW496" s="34"/>
      <c r="HX496" s="34"/>
      <c r="HY496" s="34"/>
      <c r="HZ496" s="34"/>
      <c r="IA496" s="34"/>
      <c r="IB496" s="34"/>
      <c r="IC496" s="34"/>
      <c r="ID496" s="34"/>
      <c r="IE496" s="34"/>
      <c r="IF496" s="34"/>
      <c r="IG496" s="34"/>
      <c r="IH496" s="34"/>
      <c r="II496" s="34"/>
      <c r="IJ496" s="34"/>
      <c r="IK496" s="34"/>
      <c r="IL496" s="34"/>
      <c r="IM496" s="34"/>
      <c r="IN496" s="34"/>
      <c r="IO496" s="34"/>
      <c r="IP496" s="34"/>
      <c r="IQ496" s="34"/>
      <c r="IR496" s="34"/>
      <c r="IS496" s="34"/>
      <c r="IT496" s="34"/>
      <c r="IU496" s="34"/>
    </row>
    <row r="497" spans="1:255" ht="51.75" customHeight="1">
      <c r="A497" s="8" t="s">
        <v>24</v>
      </c>
      <c r="B497" s="8" t="s">
        <v>475</v>
      </c>
      <c r="C497" s="8" t="s">
        <v>25</v>
      </c>
      <c r="D497" s="8" t="s">
        <v>26</v>
      </c>
      <c r="E497" s="12">
        <f t="shared" si="16"/>
        <v>9</v>
      </c>
      <c r="F497" s="12"/>
      <c r="G497" s="22">
        <v>9</v>
      </c>
    </row>
    <row r="498" spans="1:255" ht="42.75" customHeight="1">
      <c r="A498" s="11" t="s">
        <v>60</v>
      </c>
      <c r="B498" s="8" t="s">
        <v>475</v>
      </c>
      <c r="C498" s="8" t="s">
        <v>61</v>
      </c>
      <c r="D498" s="8" t="s">
        <v>26</v>
      </c>
      <c r="E498" s="12">
        <f t="shared" si="16"/>
        <v>467</v>
      </c>
      <c r="F498" s="12"/>
      <c r="G498" s="22">
        <v>467</v>
      </c>
    </row>
    <row r="499" spans="1:255" ht="89.25" customHeight="1">
      <c r="A499" s="7" t="s">
        <v>476</v>
      </c>
      <c r="B499" s="7" t="s">
        <v>477</v>
      </c>
      <c r="C499" s="8"/>
      <c r="D499" s="8"/>
      <c r="E499" s="10">
        <f t="shared" si="16"/>
        <v>3154</v>
      </c>
      <c r="F499" s="39">
        <f>F500</f>
        <v>0</v>
      </c>
      <c r="G499" s="39">
        <f>G500</f>
        <v>3154</v>
      </c>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34"/>
      <c r="BI499" s="34"/>
      <c r="BJ499" s="34"/>
      <c r="BK499" s="34"/>
      <c r="BL499" s="34"/>
      <c r="BM499" s="34"/>
      <c r="BN499" s="34"/>
      <c r="BO499" s="34"/>
      <c r="BP499" s="34"/>
      <c r="BQ499" s="34"/>
      <c r="BR499" s="34"/>
      <c r="BS499" s="34"/>
      <c r="BT499" s="34"/>
      <c r="BU499" s="34"/>
      <c r="BV499" s="34"/>
      <c r="BW499" s="34"/>
      <c r="BX499" s="34"/>
      <c r="BY499" s="34"/>
      <c r="BZ499" s="34"/>
      <c r="CA499" s="34"/>
      <c r="CB499" s="34"/>
      <c r="CC499" s="34"/>
      <c r="CD499" s="34"/>
      <c r="CE499" s="34"/>
      <c r="CF499" s="34"/>
      <c r="CG499" s="34"/>
      <c r="CH499" s="34"/>
      <c r="CI499" s="34"/>
      <c r="CJ499" s="34"/>
      <c r="CK499" s="34"/>
      <c r="CL499" s="34"/>
      <c r="CM499" s="34"/>
      <c r="CN499" s="34"/>
      <c r="CO499" s="34"/>
      <c r="CP499" s="34"/>
      <c r="CQ499" s="34"/>
      <c r="CR499" s="34"/>
      <c r="CS499" s="34"/>
      <c r="CT499" s="34"/>
      <c r="CU499" s="34"/>
      <c r="CV499" s="34"/>
      <c r="CW499" s="34"/>
      <c r="CX499" s="34"/>
      <c r="CY499" s="34"/>
      <c r="CZ499" s="34"/>
      <c r="DA499" s="34"/>
      <c r="DB499" s="34"/>
      <c r="DC499" s="34"/>
      <c r="DD499" s="34"/>
      <c r="DE499" s="34"/>
      <c r="DF499" s="34"/>
      <c r="DG499" s="34"/>
      <c r="DH499" s="34"/>
      <c r="DI499" s="34"/>
      <c r="DJ499" s="34"/>
      <c r="DK499" s="34"/>
      <c r="DL499" s="34"/>
      <c r="DM499" s="34"/>
      <c r="DN499" s="34"/>
      <c r="DO499" s="34"/>
      <c r="DP499" s="34"/>
      <c r="DQ499" s="34"/>
      <c r="DR499" s="34"/>
      <c r="DS499" s="34"/>
      <c r="DT499" s="34"/>
      <c r="DU499" s="34"/>
      <c r="DV499" s="34"/>
      <c r="DW499" s="34"/>
      <c r="DX499" s="34"/>
      <c r="DY499" s="34"/>
      <c r="DZ499" s="34"/>
      <c r="EA499" s="34"/>
      <c r="EB499" s="34"/>
      <c r="EC499" s="34"/>
      <c r="ED499" s="34"/>
      <c r="EE499" s="34"/>
      <c r="EF499" s="34"/>
      <c r="EG499" s="34"/>
      <c r="EH499" s="34"/>
      <c r="EI499" s="34"/>
      <c r="EJ499" s="34"/>
      <c r="EK499" s="34"/>
      <c r="EL499" s="34"/>
      <c r="EM499" s="34"/>
      <c r="EN499" s="34"/>
      <c r="EO499" s="34"/>
      <c r="EP499" s="34"/>
      <c r="EQ499" s="34"/>
      <c r="ER499" s="34"/>
      <c r="ES499" s="34"/>
      <c r="ET499" s="34"/>
      <c r="EU499" s="34"/>
      <c r="EV499" s="34"/>
      <c r="EW499" s="34"/>
      <c r="EX499" s="34"/>
      <c r="EY499" s="34"/>
      <c r="EZ499" s="34"/>
      <c r="FA499" s="34"/>
      <c r="FB499" s="34"/>
      <c r="FC499" s="34"/>
      <c r="FD499" s="34"/>
      <c r="FE499" s="34"/>
      <c r="FF499" s="34"/>
      <c r="FG499" s="34"/>
      <c r="FH499" s="34"/>
      <c r="FI499" s="34"/>
      <c r="FJ499" s="34"/>
      <c r="FK499" s="34"/>
      <c r="FL499" s="34"/>
      <c r="FM499" s="34"/>
      <c r="FN499" s="34"/>
      <c r="FO499" s="34"/>
      <c r="FP499" s="34"/>
      <c r="FQ499" s="34"/>
      <c r="FR499" s="34"/>
      <c r="FS499" s="34"/>
      <c r="FT499" s="34"/>
      <c r="FU499" s="34"/>
      <c r="FV499" s="34"/>
      <c r="FW499" s="34"/>
      <c r="FX499" s="34"/>
      <c r="FY499" s="34"/>
      <c r="FZ499" s="34"/>
      <c r="GA499" s="34"/>
      <c r="GB499" s="34"/>
      <c r="GC499" s="34"/>
      <c r="GD499" s="34"/>
      <c r="GE499" s="34"/>
      <c r="GF499" s="34"/>
      <c r="GG499" s="34"/>
      <c r="GH499" s="34"/>
      <c r="GI499" s="34"/>
      <c r="GJ499" s="34"/>
      <c r="GK499" s="34"/>
      <c r="GL499" s="34"/>
      <c r="GM499" s="34"/>
      <c r="GN499" s="34"/>
      <c r="GO499" s="34"/>
      <c r="GP499" s="34"/>
      <c r="GQ499" s="34"/>
      <c r="GR499" s="34"/>
      <c r="GS499" s="34"/>
      <c r="GT499" s="34"/>
      <c r="GU499" s="34"/>
      <c r="GV499" s="34"/>
      <c r="GW499" s="34"/>
      <c r="GX499" s="34"/>
      <c r="GY499" s="34"/>
      <c r="GZ499" s="34"/>
      <c r="HA499" s="34"/>
      <c r="HB499" s="34"/>
      <c r="HC499" s="34"/>
      <c r="HD499" s="34"/>
      <c r="HE499" s="34"/>
      <c r="HF499" s="34"/>
      <c r="HG499" s="34"/>
      <c r="HH499" s="34"/>
      <c r="HI499" s="34"/>
      <c r="HJ499" s="34"/>
      <c r="HK499" s="34"/>
      <c r="HL499" s="34"/>
      <c r="HM499" s="34"/>
      <c r="HN499" s="34"/>
      <c r="HO499" s="34"/>
      <c r="HP499" s="34"/>
      <c r="HQ499" s="34"/>
      <c r="HR499" s="34"/>
      <c r="HS499" s="34"/>
      <c r="HT499" s="34"/>
      <c r="HU499" s="34"/>
      <c r="HV499" s="34"/>
      <c r="HW499" s="34"/>
      <c r="HX499" s="34"/>
      <c r="HY499" s="34"/>
      <c r="HZ499" s="34"/>
      <c r="IA499" s="34"/>
      <c r="IB499" s="34"/>
      <c r="IC499" s="34"/>
      <c r="ID499" s="34"/>
      <c r="IE499" s="34"/>
      <c r="IF499" s="34"/>
      <c r="IG499" s="34"/>
      <c r="IH499" s="34"/>
      <c r="II499" s="34"/>
      <c r="IJ499" s="34"/>
      <c r="IK499" s="34"/>
      <c r="IL499" s="34"/>
      <c r="IM499" s="34"/>
      <c r="IN499" s="34"/>
      <c r="IO499" s="34"/>
      <c r="IP499" s="34"/>
      <c r="IQ499" s="34"/>
      <c r="IR499" s="34"/>
      <c r="IS499" s="34"/>
      <c r="IT499" s="34"/>
      <c r="IU499" s="34"/>
    </row>
    <row r="500" spans="1:255" ht="48.75" customHeight="1">
      <c r="A500" s="11" t="s">
        <v>478</v>
      </c>
      <c r="B500" s="8" t="s">
        <v>479</v>
      </c>
      <c r="C500" s="8"/>
      <c r="D500" s="8"/>
      <c r="E500" s="12">
        <f t="shared" si="16"/>
        <v>3154</v>
      </c>
      <c r="F500" s="12">
        <f>F501+F502</f>
        <v>0</v>
      </c>
      <c r="G500" s="12">
        <f>G501+G502</f>
        <v>3154</v>
      </c>
    </row>
    <row r="501" spans="1:255" s="34" customFormat="1" ht="51" customHeight="1">
      <c r="A501" s="8" t="s">
        <v>24</v>
      </c>
      <c r="B501" s="8" t="s">
        <v>479</v>
      </c>
      <c r="C501" s="8" t="s">
        <v>25</v>
      </c>
      <c r="D501" s="8" t="s">
        <v>26</v>
      </c>
      <c r="E501" s="12">
        <f t="shared" si="16"/>
        <v>30</v>
      </c>
      <c r="F501" s="12"/>
      <c r="G501" s="22">
        <v>30</v>
      </c>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c r="BM501" s="9"/>
      <c r="BN501" s="9"/>
      <c r="BO501" s="9"/>
      <c r="BP501" s="9"/>
      <c r="BQ501" s="9"/>
      <c r="BR501" s="9"/>
      <c r="BS501" s="9"/>
      <c r="BT501" s="9"/>
      <c r="BU501" s="9"/>
      <c r="BV501" s="9"/>
      <c r="BW501" s="9"/>
      <c r="BX501" s="9"/>
      <c r="BY501" s="9"/>
      <c r="BZ501" s="9"/>
      <c r="CA501" s="9"/>
      <c r="CB501" s="9"/>
      <c r="CC501" s="9"/>
      <c r="CD501" s="9"/>
      <c r="CE501" s="9"/>
      <c r="CF501" s="9"/>
      <c r="CG501" s="9"/>
      <c r="CH501" s="9"/>
      <c r="CI501" s="9"/>
      <c r="CJ501" s="9"/>
      <c r="CK501" s="9"/>
      <c r="CL501" s="9"/>
      <c r="CM501" s="9"/>
      <c r="CN501" s="9"/>
      <c r="CO501" s="9"/>
      <c r="CP501" s="9"/>
      <c r="CQ501" s="9"/>
      <c r="CR501" s="9"/>
      <c r="CS501" s="9"/>
      <c r="CT501" s="9"/>
      <c r="CU501" s="9"/>
      <c r="CV501" s="9"/>
      <c r="CW501" s="9"/>
      <c r="CX501" s="9"/>
      <c r="CY501" s="9"/>
      <c r="CZ501" s="9"/>
      <c r="DA501" s="9"/>
      <c r="DB501" s="9"/>
      <c r="DC501" s="9"/>
      <c r="DD501" s="9"/>
      <c r="DE501" s="9"/>
      <c r="DF501" s="9"/>
      <c r="DG501" s="9"/>
      <c r="DH501" s="9"/>
      <c r="DI501" s="9"/>
      <c r="DJ501" s="9"/>
      <c r="DK501" s="9"/>
      <c r="DL501" s="9"/>
      <c r="DM501" s="9"/>
      <c r="DN501" s="9"/>
      <c r="DO501" s="9"/>
      <c r="DP501" s="9"/>
      <c r="DQ501" s="9"/>
      <c r="DR501" s="9"/>
      <c r="DS501" s="9"/>
      <c r="DT501" s="9"/>
      <c r="DU501" s="9"/>
      <c r="DV501" s="9"/>
      <c r="DW501" s="9"/>
      <c r="DX501" s="9"/>
      <c r="DY501" s="9"/>
      <c r="DZ501" s="9"/>
      <c r="EA501" s="9"/>
      <c r="EB501" s="9"/>
      <c r="EC501" s="9"/>
      <c r="ED501" s="9"/>
      <c r="EE501" s="9"/>
      <c r="EF501" s="9"/>
      <c r="EG501" s="9"/>
      <c r="EH501" s="9"/>
      <c r="EI501" s="9"/>
      <c r="EJ501" s="9"/>
      <c r="EK501" s="9"/>
      <c r="EL501" s="9"/>
      <c r="EM501" s="9"/>
      <c r="EN501" s="9"/>
      <c r="EO501" s="9"/>
      <c r="EP501" s="9"/>
      <c r="EQ501" s="9"/>
      <c r="ER501" s="9"/>
      <c r="ES501" s="9"/>
      <c r="ET501" s="9"/>
      <c r="EU501" s="9"/>
      <c r="EV501" s="9"/>
      <c r="EW501" s="9"/>
      <c r="EX501" s="9"/>
      <c r="EY501" s="9"/>
      <c r="EZ501" s="9"/>
      <c r="FA501" s="9"/>
      <c r="FB501" s="9"/>
      <c r="FC501" s="9"/>
      <c r="FD501" s="9"/>
      <c r="FE501" s="9"/>
      <c r="FF501" s="9"/>
      <c r="FG501" s="9"/>
      <c r="FH501" s="9"/>
      <c r="FI501" s="9"/>
      <c r="FJ501" s="9"/>
      <c r="FK501" s="9"/>
      <c r="FL501" s="9"/>
      <c r="FM501" s="9"/>
      <c r="FN501" s="9"/>
      <c r="FO501" s="9"/>
      <c r="FP501" s="9"/>
      <c r="FQ501" s="9"/>
      <c r="FR501" s="9"/>
      <c r="FS501" s="9"/>
      <c r="FT501" s="9"/>
      <c r="FU501" s="9"/>
      <c r="FV501" s="9"/>
      <c r="FW501" s="9"/>
      <c r="FX501" s="9"/>
      <c r="FY501" s="9"/>
      <c r="FZ501" s="9"/>
      <c r="GA501" s="9"/>
      <c r="GB501" s="9"/>
      <c r="GC501" s="9"/>
      <c r="GD501" s="9"/>
      <c r="GE501" s="9"/>
      <c r="GF501" s="9"/>
      <c r="GG501" s="9"/>
      <c r="GH501" s="9"/>
      <c r="GI501" s="9"/>
      <c r="GJ501" s="9"/>
      <c r="GK501" s="9"/>
      <c r="GL501" s="9"/>
      <c r="GM501" s="9"/>
      <c r="GN501" s="9"/>
      <c r="GO501" s="9"/>
      <c r="GP501" s="9"/>
      <c r="GQ501" s="9"/>
      <c r="GR501" s="9"/>
      <c r="GS501" s="9"/>
      <c r="GT501" s="9"/>
      <c r="GU501" s="9"/>
      <c r="GV501" s="9"/>
      <c r="GW501" s="9"/>
      <c r="GX501" s="9"/>
      <c r="GY501" s="9"/>
      <c r="GZ501" s="9"/>
      <c r="HA501" s="9"/>
      <c r="HB501" s="9"/>
      <c r="HC501" s="9"/>
      <c r="HD501" s="9"/>
      <c r="HE501" s="9"/>
      <c r="HF501" s="9"/>
      <c r="HG501" s="9"/>
      <c r="HH501" s="9"/>
      <c r="HI501" s="9"/>
      <c r="HJ501" s="9"/>
      <c r="HK501" s="9"/>
      <c r="HL501" s="9"/>
      <c r="HM501" s="9"/>
      <c r="HN501" s="9"/>
      <c r="HO501" s="9"/>
      <c r="HP501" s="9"/>
      <c r="HQ501" s="9"/>
      <c r="HR501" s="9"/>
      <c r="HS501" s="9"/>
      <c r="HT501" s="9"/>
      <c r="HU501" s="9"/>
      <c r="HV501" s="9"/>
      <c r="HW501" s="9"/>
      <c r="HX501" s="9"/>
      <c r="HY501" s="9"/>
      <c r="HZ501" s="9"/>
      <c r="IA501" s="9"/>
      <c r="IB501" s="9"/>
      <c r="IC501" s="9"/>
      <c r="ID501" s="9"/>
      <c r="IE501" s="9"/>
      <c r="IF501" s="9"/>
      <c r="IG501" s="9"/>
      <c r="IH501" s="9"/>
      <c r="II501" s="9"/>
      <c r="IJ501" s="9"/>
      <c r="IK501" s="9"/>
      <c r="IL501" s="9"/>
      <c r="IM501" s="9"/>
      <c r="IN501" s="9"/>
      <c r="IO501" s="9"/>
      <c r="IP501" s="9"/>
      <c r="IQ501" s="9"/>
      <c r="IR501" s="9"/>
      <c r="IS501" s="9"/>
      <c r="IT501" s="9"/>
      <c r="IU501" s="9"/>
    </row>
    <row r="502" spans="1:255" s="34" customFormat="1" ht="38.25" customHeight="1">
      <c r="A502" s="11" t="s">
        <v>60</v>
      </c>
      <c r="B502" s="8" t="s">
        <v>479</v>
      </c>
      <c r="C502" s="8" t="s">
        <v>61</v>
      </c>
      <c r="D502" s="8" t="s">
        <v>26</v>
      </c>
      <c r="E502" s="12">
        <f t="shared" si="16"/>
        <v>3124</v>
      </c>
      <c r="F502" s="12"/>
      <c r="G502" s="22">
        <v>3124</v>
      </c>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X502" s="9"/>
      <c r="BY502" s="9"/>
      <c r="BZ502" s="9"/>
      <c r="CA502" s="9"/>
      <c r="CB502" s="9"/>
      <c r="CC502" s="9"/>
      <c r="CD502" s="9"/>
      <c r="CE502" s="9"/>
      <c r="CF502" s="9"/>
      <c r="CG502" s="9"/>
      <c r="CH502" s="9"/>
      <c r="CI502" s="9"/>
      <c r="CJ502" s="9"/>
      <c r="CK502" s="9"/>
      <c r="CL502" s="9"/>
      <c r="CM502" s="9"/>
      <c r="CN502" s="9"/>
      <c r="CO502" s="9"/>
      <c r="CP502" s="9"/>
      <c r="CQ502" s="9"/>
      <c r="CR502" s="9"/>
      <c r="CS502" s="9"/>
      <c r="CT502" s="9"/>
      <c r="CU502" s="9"/>
      <c r="CV502" s="9"/>
      <c r="CW502" s="9"/>
      <c r="CX502" s="9"/>
      <c r="CY502" s="9"/>
      <c r="CZ502" s="9"/>
      <c r="DA502" s="9"/>
      <c r="DB502" s="9"/>
      <c r="DC502" s="9"/>
      <c r="DD502" s="9"/>
      <c r="DE502" s="9"/>
      <c r="DF502" s="9"/>
      <c r="DG502" s="9"/>
      <c r="DH502" s="9"/>
      <c r="DI502" s="9"/>
      <c r="DJ502" s="9"/>
      <c r="DK502" s="9"/>
      <c r="DL502" s="9"/>
      <c r="DM502" s="9"/>
      <c r="DN502" s="9"/>
      <c r="DO502" s="9"/>
      <c r="DP502" s="9"/>
      <c r="DQ502" s="9"/>
      <c r="DR502" s="9"/>
      <c r="DS502" s="9"/>
      <c r="DT502" s="9"/>
      <c r="DU502" s="9"/>
      <c r="DV502" s="9"/>
      <c r="DW502" s="9"/>
      <c r="DX502" s="9"/>
      <c r="DY502" s="9"/>
      <c r="DZ502" s="9"/>
      <c r="EA502" s="9"/>
      <c r="EB502" s="9"/>
      <c r="EC502" s="9"/>
      <c r="ED502" s="9"/>
      <c r="EE502" s="9"/>
      <c r="EF502" s="9"/>
      <c r="EG502" s="9"/>
      <c r="EH502" s="9"/>
      <c r="EI502" s="9"/>
      <c r="EJ502" s="9"/>
      <c r="EK502" s="9"/>
      <c r="EL502" s="9"/>
      <c r="EM502" s="9"/>
      <c r="EN502" s="9"/>
      <c r="EO502" s="9"/>
      <c r="EP502" s="9"/>
      <c r="EQ502" s="9"/>
      <c r="ER502" s="9"/>
      <c r="ES502" s="9"/>
      <c r="ET502" s="9"/>
      <c r="EU502" s="9"/>
      <c r="EV502" s="9"/>
      <c r="EW502" s="9"/>
      <c r="EX502" s="9"/>
      <c r="EY502" s="9"/>
      <c r="EZ502" s="9"/>
      <c r="FA502" s="9"/>
      <c r="FB502" s="9"/>
      <c r="FC502" s="9"/>
      <c r="FD502" s="9"/>
      <c r="FE502" s="9"/>
      <c r="FF502" s="9"/>
      <c r="FG502" s="9"/>
      <c r="FH502" s="9"/>
      <c r="FI502" s="9"/>
      <c r="FJ502" s="9"/>
      <c r="FK502" s="9"/>
      <c r="FL502" s="9"/>
      <c r="FM502" s="9"/>
      <c r="FN502" s="9"/>
      <c r="FO502" s="9"/>
      <c r="FP502" s="9"/>
      <c r="FQ502" s="9"/>
      <c r="FR502" s="9"/>
      <c r="FS502" s="9"/>
      <c r="FT502" s="9"/>
      <c r="FU502" s="9"/>
      <c r="FV502" s="9"/>
      <c r="FW502" s="9"/>
      <c r="FX502" s="9"/>
      <c r="FY502" s="9"/>
      <c r="FZ502" s="9"/>
      <c r="GA502" s="9"/>
      <c r="GB502" s="9"/>
      <c r="GC502" s="9"/>
      <c r="GD502" s="9"/>
      <c r="GE502" s="9"/>
      <c r="GF502" s="9"/>
      <c r="GG502" s="9"/>
      <c r="GH502" s="9"/>
      <c r="GI502" s="9"/>
      <c r="GJ502" s="9"/>
      <c r="GK502" s="9"/>
      <c r="GL502" s="9"/>
      <c r="GM502" s="9"/>
      <c r="GN502" s="9"/>
      <c r="GO502" s="9"/>
      <c r="GP502" s="9"/>
      <c r="GQ502" s="9"/>
      <c r="GR502" s="9"/>
      <c r="GS502" s="9"/>
      <c r="GT502" s="9"/>
      <c r="GU502" s="9"/>
      <c r="GV502" s="9"/>
      <c r="GW502" s="9"/>
      <c r="GX502" s="9"/>
      <c r="GY502" s="9"/>
      <c r="GZ502" s="9"/>
      <c r="HA502" s="9"/>
      <c r="HB502" s="9"/>
      <c r="HC502" s="9"/>
      <c r="HD502" s="9"/>
      <c r="HE502" s="9"/>
      <c r="HF502" s="9"/>
      <c r="HG502" s="9"/>
      <c r="HH502" s="9"/>
      <c r="HI502" s="9"/>
      <c r="HJ502" s="9"/>
      <c r="HK502" s="9"/>
      <c r="HL502" s="9"/>
      <c r="HM502" s="9"/>
      <c r="HN502" s="9"/>
      <c r="HO502" s="9"/>
      <c r="HP502" s="9"/>
      <c r="HQ502" s="9"/>
      <c r="HR502" s="9"/>
      <c r="HS502" s="9"/>
      <c r="HT502" s="9"/>
      <c r="HU502" s="9"/>
      <c r="HV502" s="9"/>
      <c r="HW502" s="9"/>
      <c r="HX502" s="9"/>
      <c r="HY502" s="9"/>
      <c r="HZ502" s="9"/>
      <c r="IA502" s="9"/>
      <c r="IB502" s="9"/>
      <c r="IC502" s="9"/>
      <c r="ID502" s="9"/>
      <c r="IE502" s="9"/>
      <c r="IF502" s="9"/>
      <c r="IG502" s="9"/>
      <c r="IH502" s="9"/>
      <c r="II502" s="9"/>
      <c r="IJ502" s="9"/>
      <c r="IK502" s="9"/>
      <c r="IL502" s="9"/>
      <c r="IM502" s="9"/>
      <c r="IN502" s="9"/>
      <c r="IO502" s="9"/>
      <c r="IP502" s="9"/>
      <c r="IQ502" s="9"/>
      <c r="IR502" s="9"/>
      <c r="IS502" s="9"/>
      <c r="IT502" s="9"/>
      <c r="IU502" s="9"/>
    </row>
    <row r="503" spans="1:255" s="34" customFormat="1" ht="110.25" customHeight="1">
      <c r="A503" s="18" t="s">
        <v>480</v>
      </c>
      <c r="B503" s="7" t="s">
        <v>481</v>
      </c>
      <c r="C503" s="8"/>
      <c r="D503" s="8"/>
      <c r="E503" s="10">
        <f t="shared" si="16"/>
        <v>20</v>
      </c>
      <c r="F503" s="10">
        <f>F504</f>
        <v>0</v>
      </c>
      <c r="G503" s="10">
        <f>G504</f>
        <v>20</v>
      </c>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X503" s="9"/>
      <c r="BY503" s="9"/>
      <c r="BZ503" s="9"/>
      <c r="CA503" s="9"/>
      <c r="CB503" s="9"/>
      <c r="CC503" s="9"/>
      <c r="CD503" s="9"/>
      <c r="CE503" s="9"/>
      <c r="CF503" s="9"/>
      <c r="CG503" s="9"/>
      <c r="CH503" s="9"/>
      <c r="CI503" s="9"/>
      <c r="CJ503" s="9"/>
      <c r="CK503" s="9"/>
      <c r="CL503" s="9"/>
      <c r="CM503" s="9"/>
      <c r="CN503" s="9"/>
      <c r="CO503" s="9"/>
      <c r="CP503" s="9"/>
      <c r="CQ503" s="9"/>
      <c r="CR503" s="9"/>
      <c r="CS503" s="9"/>
      <c r="CT503" s="9"/>
      <c r="CU503" s="9"/>
      <c r="CV503" s="9"/>
      <c r="CW503" s="9"/>
      <c r="CX503" s="9"/>
      <c r="CY503" s="9"/>
      <c r="CZ503" s="9"/>
      <c r="DA503" s="9"/>
      <c r="DB503" s="9"/>
      <c r="DC503" s="9"/>
      <c r="DD503" s="9"/>
      <c r="DE503" s="9"/>
      <c r="DF503" s="9"/>
      <c r="DG503" s="9"/>
      <c r="DH503" s="9"/>
      <c r="DI503" s="9"/>
      <c r="DJ503" s="9"/>
      <c r="DK503" s="9"/>
      <c r="DL503" s="9"/>
      <c r="DM503" s="9"/>
      <c r="DN503" s="9"/>
      <c r="DO503" s="9"/>
      <c r="DP503" s="9"/>
      <c r="DQ503" s="9"/>
      <c r="DR503" s="9"/>
      <c r="DS503" s="9"/>
      <c r="DT503" s="9"/>
      <c r="DU503" s="9"/>
      <c r="DV503" s="9"/>
      <c r="DW503" s="9"/>
      <c r="DX503" s="9"/>
      <c r="DY503" s="9"/>
      <c r="DZ503" s="9"/>
      <c r="EA503" s="9"/>
      <c r="EB503" s="9"/>
      <c r="EC503" s="9"/>
      <c r="ED503" s="9"/>
      <c r="EE503" s="9"/>
      <c r="EF503" s="9"/>
      <c r="EG503" s="9"/>
      <c r="EH503" s="9"/>
      <c r="EI503" s="9"/>
      <c r="EJ503" s="9"/>
      <c r="EK503" s="9"/>
      <c r="EL503" s="9"/>
      <c r="EM503" s="9"/>
      <c r="EN503" s="9"/>
      <c r="EO503" s="9"/>
      <c r="EP503" s="9"/>
      <c r="EQ503" s="9"/>
      <c r="ER503" s="9"/>
      <c r="ES503" s="9"/>
      <c r="ET503" s="9"/>
      <c r="EU503" s="9"/>
      <c r="EV503" s="9"/>
      <c r="EW503" s="9"/>
      <c r="EX503" s="9"/>
      <c r="EY503" s="9"/>
      <c r="EZ503" s="9"/>
      <c r="FA503" s="9"/>
      <c r="FB503" s="9"/>
      <c r="FC503" s="9"/>
      <c r="FD503" s="9"/>
      <c r="FE503" s="9"/>
      <c r="FF503" s="9"/>
      <c r="FG503" s="9"/>
      <c r="FH503" s="9"/>
      <c r="FI503" s="9"/>
      <c r="FJ503" s="9"/>
      <c r="FK503" s="9"/>
      <c r="FL503" s="9"/>
      <c r="FM503" s="9"/>
      <c r="FN503" s="9"/>
      <c r="FO503" s="9"/>
      <c r="FP503" s="9"/>
      <c r="FQ503" s="9"/>
      <c r="FR503" s="9"/>
      <c r="FS503" s="9"/>
      <c r="FT503" s="9"/>
      <c r="FU503" s="9"/>
      <c r="FV503" s="9"/>
      <c r="FW503" s="9"/>
      <c r="FX503" s="9"/>
      <c r="FY503" s="9"/>
      <c r="FZ503" s="9"/>
      <c r="GA503" s="9"/>
      <c r="GB503" s="9"/>
      <c r="GC503" s="9"/>
      <c r="GD503" s="9"/>
      <c r="GE503" s="9"/>
      <c r="GF503" s="9"/>
      <c r="GG503" s="9"/>
      <c r="GH503" s="9"/>
      <c r="GI503" s="9"/>
      <c r="GJ503" s="9"/>
      <c r="GK503" s="9"/>
      <c r="GL503" s="9"/>
      <c r="GM503" s="9"/>
      <c r="GN503" s="9"/>
      <c r="GO503" s="9"/>
      <c r="GP503" s="9"/>
      <c r="GQ503" s="9"/>
      <c r="GR503" s="9"/>
      <c r="GS503" s="9"/>
      <c r="GT503" s="9"/>
      <c r="GU503" s="9"/>
      <c r="GV503" s="9"/>
      <c r="GW503" s="9"/>
      <c r="GX503" s="9"/>
      <c r="GY503" s="9"/>
      <c r="GZ503" s="9"/>
      <c r="HA503" s="9"/>
      <c r="HB503" s="9"/>
      <c r="HC503" s="9"/>
      <c r="HD503" s="9"/>
      <c r="HE503" s="9"/>
      <c r="HF503" s="9"/>
      <c r="HG503" s="9"/>
      <c r="HH503" s="9"/>
      <c r="HI503" s="9"/>
      <c r="HJ503" s="9"/>
      <c r="HK503" s="9"/>
      <c r="HL503" s="9"/>
      <c r="HM503" s="9"/>
      <c r="HN503" s="9"/>
      <c r="HO503" s="9"/>
      <c r="HP503" s="9"/>
      <c r="HQ503" s="9"/>
      <c r="HR503" s="9"/>
      <c r="HS503" s="9"/>
      <c r="HT503" s="9"/>
      <c r="HU503" s="9"/>
      <c r="HV503" s="9"/>
      <c r="HW503" s="9"/>
      <c r="HX503" s="9"/>
      <c r="HY503" s="9"/>
      <c r="HZ503" s="9"/>
      <c r="IA503" s="9"/>
      <c r="IB503" s="9"/>
      <c r="IC503" s="9"/>
      <c r="ID503" s="9"/>
      <c r="IE503" s="9"/>
      <c r="IF503" s="9"/>
      <c r="IG503" s="9"/>
      <c r="IH503" s="9"/>
      <c r="II503" s="9"/>
      <c r="IJ503" s="9"/>
      <c r="IK503" s="9"/>
      <c r="IL503" s="9"/>
      <c r="IM503" s="9"/>
      <c r="IN503" s="9"/>
      <c r="IO503" s="9"/>
      <c r="IP503" s="9"/>
      <c r="IQ503" s="9"/>
      <c r="IR503" s="9"/>
      <c r="IS503" s="9"/>
      <c r="IT503" s="9"/>
      <c r="IU503" s="9"/>
    </row>
    <row r="504" spans="1:255" s="34" customFormat="1" ht="75.75" customHeight="1">
      <c r="A504" s="14" t="s">
        <v>482</v>
      </c>
      <c r="B504" s="8" t="s">
        <v>483</v>
      </c>
      <c r="C504" s="8"/>
      <c r="D504" s="8"/>
      <c r="E504" s="12">
        <f t="shared" si="16"/>
        <v>20</v>
      </c>
      <c r="F504" s="12">
        <f>F505+F506</f>
        <v>0</v>
      </c>
      <c r="G504" s="12">
        <f>G505+G506</f>
        <v>20</v>
      </c>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X504" s="9"/>
      <c r="BY504" s="9"/>
      <c r="BZ504" s="9"/>
      <c r="CA504" s="9"/>
      <c r="CB504" s="9"/>
      <c r="CC504" s="9"/>
      <c r="CD504" s="9"/>
      <c r="CE504" s="9"/>
      <c r="CF504" s="9"/>
      <c r="CG504" s="9"/>
      <c r="CH504" s="9"/>
      <c r="CI504" s="9"/>
      <c r="CJ504" s="9"/>
      <c r="CK504" s="9"/>
      <c r="CL504" s="9"/>
      <c r="CM504" s="9"/>
      <c r="CN504" s="9"/>
      <c r="CO504" s="9"/>
      <c r="CP504" s="9"/>
      <c r="CQ504" s="9"/>
      <c r="CR504" s="9"/>
      <c r="CS504" s="9"/>
      <c r="CT504" s="9"/>
      <c r="CU504" s="9"/>
      <c r="CV504" s="9"/>
      <c r="CW504" s="9"/>
      <c r="CX504" s="9"/>
      <c r="CY504" s="9"/>
      <c r="CZ504" s="9"/>
      <c r="DA504" s="9"/>
      <c r="DB504" s="9"/>
      <c r="DC504" s="9"/>
      <c r="DD504" s="9"/>
      <c r="DE504" s="9"/>
      <c r="DF504" s="9"/>
      <c r="DG504" s="9"/>
      <c r="DH504" s="9"/>
      <c r="DI504" s="9"/>
      <c r="DJ504" s="9"/>
      <c r="DK504" s="9"/>
      <c r="DL504" s="9"/>
      <c r="DM504" s="9"/>
      <c r="DN504" s="9"/>
      <c r="DO504" s="9"/>
      <c r="DP504" s="9"/>
      <c r="DQ504" s="9"/>
      <c r="DR504" s="9"/>
      <c r="DS504" s="9"/>
      <c r="DT504" s="9"/>
      <c r="DU504" s="9"/>
      <c r="DV504" s="9"/>
      <c r="DW504" s="9"/>
      <c r="DX504" s="9"/>
      <c r="DY504" s="9"/>
      <c r="DZ504" s="9"/>
      <c r="EA504" s="9"/>
      <c r="EB504" s="9"/>
      <c r="EC504" s="9"/>
      <c r="ED504" s="9"/>
      <c r="EE504" s="9"/>
      <c r="EF504" s="9"/>
      <c r="EG504" s="9"/>
      <c r="EH504" s="9"/>
      <c r="EI504" s="9"/>
      <c r="EJ504" s="9"/>
      <c r="EK504" s="9"/>
      <c r="EL504" s="9"/>
      <c r="EM504" s="9"/>
      <c r="EN504" s="9"/>
      <c r="EO504" s="9"/>
      <c r="EP504" s="9"/>
      <c r="EQ504" s="9"/>
      <c r="ER504" s="9"/>
      <c r="ES504" s="9"/>
      <c r="ET504" s="9"/>
      <c r="EU504" s="9"/>
      <c r="EV504" s="9"/>
      <c r="EW504" s="9"/>
      <c r="EX504" s="9"/>
      <c r="EY504" s="9"/>
      <c r="EZ504" s="9"/>
      <c r="FA504" s="9"/>
      <c r="FB504" s="9"/>
      <c r="FC504" s="9"/>
      <c r="FD504" s="9"/>
      <c r="FE504" s="9"/>
      <c r="FF504" s="9"/>
      <c r="FG504" s="9"/>
      <c r="FH504" s="9"/>
      <c r="FI504" s="9"/>
      <c r="FJ504" s="9"/>
      <c r="FK504" s="9"/>
      <c r="FL504" s="9"/>
      <c r="FM504" s="9"/>
      <c r="FN504" s="9"/>
      <c r="FO504" s="9"/>
      <c r="FP504" s="9"/>
      <c r="FQ504" s="9"/>
      <c r="FR504" s="9"/>
      <c r="FS504" s="9"/>
      <c r="FT504" s="9"/>
      <c r="FU504" s="9"/>
      <c r="FV504" s="9"/>
      <c r="FW504" s="9"/>
      <c r="FX504" s="9"/>
      <c r="FY504" s="9"/>
      <c r="FZ504" s="9"/>
      <c r="GA504" s="9"/>
      <c r="GB504" s="9"/>
      <c r="GC504" s="9"/>
      <c r="GD504" s="9"/>
      <c r="GE504" s="9"/>
      <c r="GF504" s="9"/>
      <c r="GG504" s="9"/>
      <c r="GH504" s="9"/>
      <c r="GI504" s="9"/>
      <c r="GJ504" s="9"/>
      <c r="GK504" s="9"/>
      <c r="GL504" s="9"/>
      <c r="GM504" s="9"/>
      <c r="GN504" s="9"/>
      <c r="GO504" s="9"/>
      <c r="GP504" s="9"/>
      <c r="GQ504" s="9"/>
      <c r="GR504" s="9"/>
      <c r="GS504" s="9"/>
      <c r="GT504" s="9"/>
      <c r="GU504" s="9"/>
      <c r="GV504" s="9"/>
      <c r="GW504" s="9"/>
      <c r="GX504" s="9"/>
      <c r="GY504" s="9"/>
      <c r="GZ504" s="9"/>
      <c r="HA504" s="9"/>
      <c r="HB504" s="9"/>
      <c r="HC504" s="9"/>
      <c r="HD504" s="9"/>
      <c r="HE504" s="9"/>
      <c r="HF504" s="9"/>
      <c r="HG504" s="9"/>
      <c r="HH504" s="9"/>
      <c r="HI504" s="9"/>
      <c r="HJ504" s="9"/>
      <c r="HK504" s="9"/>
      <c r="HL504" s="9"/>
      <c r="HM504" s="9"/>
      <c r="HN504" s="9"/>
      <c r="HO504" s="9"/>
      <c r="HP504" s="9"/>
      <c r="HQ504" s="9"/>
      <c r="HR504" s="9"/>
      <c r="HS504" s="9"/>
      <c r="HT504" s="9"/>
      <c r="HU504" s="9"/>
      <c r="HV504" s="9"/>
      <c r="HW504" s="9"/>
      <c r="HX504" s="9"/>
      <c r="HY504" s="9"/>
      <c r="HZ504" s="9"/>
      <c r="IA504" s="9"/>
      <c r="IB504" s="9"/>
      <c r="IC504" s="9"/>
      <c r="ID504" s="9"/>
      <c r="IE504" s="9"/>
      <c r="IF504" s="9"/>
      <c r="IG504" s="9"/>
      <c r="IH504" s="9"/>
      <c r="II504" s="9"/>
      <c r="IJ504" s="9"/>
      <c r="IK504" s="9"/>
      <c r="IL504" s="9"/>
      <c r="IM504" s="9"/>
      <c r="IN504" s="9"/>
      <c r="IO504" s="9"/>
      <c r="IP504" s="9"/>
      <c r="IQ504" s="9"/>
      <c r="IR504" s="9"/>
      <c r="IS504" s="9"/>
      <c r="IT504" s="9"/>
      <c r="IU504" s="9"/>
    </row>
    <row r="505" spans="1:255" s="34" customFormat="1" ht="49.5" customHeight="1">
      <c r="A505" s="8" t="s">
        <v>24</v>
      </c>
      <c r="B505" s="8" t="s">
        <v>483</v>
      </c>
      <c r="C505" s="8" t="s">
        <v>25</v>
      </c>
      <c r="D505" s="8" t="s">
        <v>26</v>
      </c>
      <c r="E505" s="12">
        <f t="shared" si="16"/>
        <v>1</v>
      </c>
      <c r="F505" s="12"/>
      <c r="G505" s="22">
        <v>1</v>
      </c>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X505" s="9"/>
      <c r="BY505" s="9"/>
      <c r="BZ505" s="9"/>
      <c r="CA505" s="9"/>
      <c r="CB505" s="9"/>
      <c r="CC505" s="9"/>
      <c r="CD505" s="9"/>
      <c r="CE505" s="9"/>
      <c r="CF505" s="9"/>
      <c r="CG505" s="9"/>
      <c r="CH505" s="9"/>
      <c r="CI505" s="9"/>
      <c r="CJ505" s="9"/>
      <c r="CK505" s="9"/>
      <c r="CL505" s="9"/>
      <c r="CM505" s="9"/>
      <c r="CN505" s="9"/>
      <c r="CO505" s="9"/>
      <c r="CP505" s="9"/>
      <c r="CQ505" s="9"/>
      <c r="CR505" s="9"/>
      <c r="CS505" s="9"/>
      <c r="CT505" s="9"/>
      <c r="CU505" s="9"/>
      <c r="CV505" s="9"/>
      <c r="CW505" s="9"/>
      <c r="CX505" s="9"/>
      <c r="CY505" s="9"/>
      <c r="CZ505" s="9"/>
      <c r="DA505" s="9"/>
      <c r="DB505" s="9"/>
      <c r="DC505" s="9"/>
      <c r="DD505" s="9"/>
      <c r="DE505" s="9"/>
      <c r="DF505" s="9"/>
      <c r="DG505" s="9"/>
      <c r="DH505" s="9"/>
      <c r="DI505" s="9"/>
      <c r="DJ505" s="9"/>
      <c r="DK505" s="9"/>
      <c r="DL505" s="9"/>
      <c r="DM505" s="9"/>
      <c r="DN505" s="9"/>
      <c r="DO505" s="9"/>
      <c r="DP505" s="9"/>
      <c r="DQ505" s="9"/>
      <c r="DR505" s="9"/>
      <c r="DS505" s="9"/>
      <c r="DT505" s="9"/>
      <c r="DU505" s="9"/>
      <c r="DV505" s="9"/>
      <c r="DW505" s="9"/>
      <c r="DX505" s="9"/>
      <c r="DY505" s="9"/>
      <c r="DZ505" s="9"/>
      <c r="EA505" s="9"/>
      <c r="EB505" s="9"/>
      <c r="EC505" s="9"/>
      <c r="ED505" s="9"/>
      <c r="EE505" s="9"/>
      <c r="EF505" s="9"/>
      <c r="EG505" s="9"/>
      <c r="EH505" s="9"/>
      <c r="EI505" s="9"/>
      <c r="EJ505" s="9"/>
      <c r="EK505" s="9"/>
      <c r="EL505" s="9"/>
      <c r="EM505" s="9"/>
      <c r="EN505" s="9"/>
      <c r="EO505" s="9"/>
      <c r="EP505" s="9"/>
      <c r="EQ505" s="9"/>
      <c r="ER505" s="9"/>
      <c r="ES505" s="9"/>
      <c r="ET505" s="9"/>
      <c r="EU505" s="9"/>
      <c r="EV505" s="9"/>
      <c r="EW505" s="9"/>
      <c r="EX505" s="9"/>
      <c r="EY505" s="9"/>
      <c r="EZ505" s="9"/>
      <c r="FA505" s="9"/>
      <c r="FB505" s="9"/>
      <c r="FC505" s="9"/>
      <c r="FD505" s="9"/>
      <c r="FE505" s="9"/>
      <c r="FF505" s="9"/>
      <c r="FG505" s="9"/>
      <c r="FH505" s="9"/>
      <c r="FI505" s="9"/>
      <c r="FJ505" s="9"/>
      <c r="FK505" s="9"/>
      <c r="FL505" s="9"/>
      <c r="FM505" s="9"/>
      <c r="FN505" s="9"/>
      <c r="FO505" s="9"/>
      <c r="FP505" s="9"/>
      <c r="FQ505" s="9"/>
      <c r="FR505" s="9"/>
      <c r="FS505" s="9"/>
      <c r="FT505" s="9"/>
      <c r="FU505" s="9"/>
      <c r="FV505" s="9"/>
      <c r="FW505" s="9"/>
      <c r="FX505" s="9"/>
      <c r="FY505" s="9"/>
      <c r="FZ505" s="9"/>
      <c r="GA505" s="9"/>
      <c r="GB505" s="9"/>
      <c r="GC505" s="9"/>
      <c r="GD505" s="9"/>
      <c r="GE505" s="9"/>
      <c r="GF505" s="9"/>
      <c r="GG505" s="9"/>
      <c r="GH505" s="9"/>
      <c r="GI505" s="9"/>
      <c r="GJ505" s="9"/>
      <c r="GK505" s="9"/>
      <c r="GL505" s="9"/>
      <c r="GM505" s="9"/>
      <c r="GN505" s="9"/>
      <c r="GO505" s="9"/>
      <c r="GP505" s="9"/>
      <c r="GQ505" s="9"/>
      <c r="GR505" s="9"/>
      <c r="GS505" s="9"/>
      <c r="GT505" s="9"/>
      <c r="GU505" s="9"/>
      <c r="GV505" s="9"/>
      <c r="GW505" s="9"/>
      <c r="GX505" s="9"/>
      <c r="GY505" s="9"/>
      <c r="GZ505" s="9"/>
      <c r="HA505" s="9"/>
      <c r="HB505" s="9"/>
      <c r="HC505" s="9"/>
      <c r="HD505" s="9"/>
      <c r="HE505" s="9"/>
      <c r="HF505" s="9"/>
      <c r="HG505" s="9"/>
      <c r="HH505" s="9"/>
      <c r="HI505" s="9"/>
      <c r="HJ505" s="9"/>
      <c r="HK505" s="9"/>
      <c r="HL505" s="9"/>
      <c r="HM505" s="9"/>
      <c r="HN505" s="9"/>
      <c r="HO505" s="9"/>
      <c r="HP505" s="9"/>
      <c r="HQ505" s="9"/>
      <c r="HR505" s="9"/>
      <c r="HS505" s="9"/>
      <c r="HT505" s="9"/>
      <c r="HU505" s="9"/>
      <c r="HV505" s="9"/>
      <c r="HW505" s="9"/>
      <c r="HX505" s="9"/>
      <c r="HY505" s="9"/>
      <c r="HZ505" s="9"/>
      <c r="IA505" s="9"/>
      <c r="IB505" s="9"/>
      <c r="IC505" s="9"/>
      <c r="ID505" s="9"/>
      <c r="IE505" s="9"/>
      <c r="IF505" s="9"/>
      <c r="IG505" s="9"/>
      <c r="IH505" s="9"/>
      <c r="II505" s="9"/>
      <c r="IJ505" s="9"/>
      <c r="IK505" s="9"/>
      <c r="IL505" s="9"/>
      <c r="IM505" s="9"/>
      <c r="IN505" s="9"/>
      <c r="IO505" s="9"/>
      <c r="IP505" s="9"/>
      <c r="IQ505" s="9"/>
      <c r="IR505" s="9"/>
      <c r="IS505" s="9"/>
      <c r="IT505" s="9"/>
      <c r="IU505" s="9"/>
    </row>
    <row r="506" spans="1:255" s="34" customFormat="1" ht="39.75" customHeight="1">
      <c r="A506" s="11" t="s">
        <v>60</v>
      </c>
      <c r="B506" s="8" t="s">
        <v>483</v>
      </c>
      <c r="C506" s="8" t="s">
        <v>61</v>
      </c>
      <c r="D506" s="8" t="s">
        <v>26</v>
      </c>
      <c r="E506" s="12">
        <f t="shared" si="16"/>
        <v>19</v>
      </c>
      <c r="F506" s="12"/>
      <c r="G506" s="22">
        <v>19</v>
      </c>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c r="BM506" s="9"/>
      <c r="BN506" s="9"/>
      <c r="BO506" s="9"/>
      <c r="BP506" s="9"/>
      <c r="BQ506" s="9"/>
      <c r="BR506" s="9"/>
      <c r="BS506" s="9"/>
      <c r="BT506" s="9"/>
      <c r="BU506" s="9"/>
      <c r="BV506" s="9"/>
      <c r="BW506" s="9"/>
      <c r="BX506" s="9"/>
      <c r="BY506" s="9"/>
      <c r="BZ506" s="9"/>
      <c r="CA506" s="9"/>
      <c r="CB506" s="9"/>
      <c r="CC506" s="9"/>
      <c r="CD506" s="9"/>
      <c r="CE506" s="9"/>
      <c r="CF506" s="9"/>
      <c r="CG506" s="9"/>
      <c r="CH506" s="9"/>
      <c r="CI506" s="9"/>
      <c r="CJ506" s="9"/>
      <c r="CK506" s="9"/>
      <c r="CL506" s="9"/>
      <c r="CM506" s="9"/>
      <c r="CN506" s="9"/>
      <c r="CO506" s="9"/>
      <c r="CP506" s="9"/>
      <c r="CQ506" s="9"/>
      <c r="CR506" s="9"/>
      <c r="CS506" s="9"/>
      <c r="CT506" s="9"/>
      <c r="CU506" s="9"/>
      <c r="CV506" s="9"/>
      <c r="CW506" s="9"/>
      <c r="CX506" s="9"/>
      <c r="CY506" s="9"/>
      <c r="CZ506" s="9"/>
      <c r="DA506" s="9"/>
      <c r="DB506" s="9"/>
      <c r="DC506" s="9"/>
      <c r="DD506" s="9"/>
      <c r="DE506" s="9"/>
      <c r="DF506" s="9"/>
      <c r="DG506" s="9"/>
      <c r="DH506" s="9"/>
      <c r="DI506" s="9"/>
      <c r="DJ506" s="9"/>
      <c r="DK506" s="9"/>
      <c r="DL506" s="9"/>
      <c r="DM506" s="9"/>
      <c r="DN506" s="9"/>
      <c r="DO506" s="9"/>
      <c r="DP506" s="9"/>
      <c r="DQ506" s="9"/>
      <c r="DR506" s="9"/>
      <c r="DS506" s="9"/>
      <c r="DT506" s="9"/>
      <c r="DU506" s="9"/>
      <c r="DV506" s="9"/>
      <c r="DW506" s="9"/>
      <c r="DX506" s="9"/>
      <c r="DY506" s="9"/>
      <c r="DZ506" s="9"/>
      <c r="EA506" s="9"/>
      <c r="EB506" s="9"/>
      <c r="EC506" s="9"/>
      <c r="ED506" s="9"/>
      <c r="EE506" s="9"/>
      <c r="EF506" s="9"/>
      <c r="EG506" s="9"/>
      <c r="EH506" s="9"/>
      <c r="EI506" s="9"/>
      <c r="EJ506" s="9"/>
      <c r="EK506" s="9"/>
      <c r="EL506" s="9"/>
      <c r="EM506" s="9"/>
      <c r="EN506" s="9"/>
      <c r="EO506" s="9"/>
      <c r="EP506" s="9"/>
      <c r="EQ506" s="9"/>
      <c r="ER506" s="9"/>
      <c r="ES506" s="9"/>
      <c r="ET506" s="9"/>
      <c r="EU506" s="9"/>
      <c r="EV506" s="9"/>
      <c r="EW506" s="9"/>
      <c r="EX506" s="9"/>
      <c r="EY506" s="9"/>
      <c r="EZ506" s="9"/>
      <c r="FA506" s="9"/>
      <c r="FB506" s="9"/>
      <c r="FC506" s="9"/>
      <c r="FD506" s="9"/>
      <c r="FE506" s="9"/>
      <c r="FF506" s="9"/>
      <c r="FG506" s="9"/>
      <c r="FH506" s="9"/>
      <c r="FI506" s="9"/>
      <c r="FJ506" s="9"/>
      <c r="FK506" s="9"/>
      <c r="FL506" s="9"/>
      <c r="FM506" s="9"/>
      <c r="FN506" s="9"/>
      <c r="FO506" s="9"/>
      <c r="FP506" s="9"/>
      <c r="FQ506" s="9"/>
      <c r="FR506" s="9"/>
      <c r="FS506" s="9"/>
      <c r="FT506" s="9"/>
      <c r="FU506" s="9"/>
      <c r="FV506" s="9"/>
      <c r="FW506" s="9"/>
      <c r="FX506" s="9"/>
      <c r="FY506" s="9"/>
      <c r="FZ506" s="9"/>
      <c r="GA506" s="9"/>
      <c r="GB506" s="9"/>
      <c r="GC506" s="9"/>
      <c r="GD506" s="9"/>
      <c r="GE506" s="9"/>
      <c r="GF506" s="9"/>
      <c r="GG506" s="9"/>
      <c r="GH506" s="9"/>
      <c r="GI506" s="9"/>
      <c r="GJ506" s="9"/>
      <c r="GK506" s="9"/>
      <c r="GL506" s="9"/>
      <c r="GM506" s="9"/>
      <c r="GN506" s="9"/>
      <c r="GO506" s="9"/>
      <c r="GP506" s="9"/>
      <c r="GQ506" s="9"/>
      <c r="GR506" s="9"/>
      <c r="GS506" s="9"/>
      <c r="GT506" s="9"/>
      <c r="GU506" s="9"/>
      <c r="GV506" s="9"/>
      <c r="GW506" s="9"/>
      <c r="GX506" s="9"/>
      <c r="GY506" s="9"/>
      <c r="GZ506" s="9"/>
      <c r="HA506" s="9"/>
      <c r="HB506" s="9"/>
      <c r="HC506" s="9"/>
      <c r="HD506" s="9"/>
      <c r="HE506" s="9"/>
      <c r="HF506" s="9"/>
      <c r="HG506" s="9"/>
      <c r="HH506" s="9"/>
      <c r="HI506" s="9"/>
      <c r="HJ506" s="9"/>
      <c r="HK506" s="9"/>
      <c r="HL506" s="9"/>
      <c r="HM506" s="9"/>
      <c r="HN506" s="9"/>
      <c r="HO506" s="9"/>
      <c r="HP506" s="9"/>
      <c r="HQ506" s="9"/>
      <c r="HR506" s="9"/>
      <c r="HS506" s="9"/>
      <c r="HT506" s="9"/>
      <c r="HU506" s="9"/>
      <c r="HV506" s="9"/>
      <c r="HW506" s="9"/>
      <c r="HX506" s="9"/>
      <c r="HY506" s="9"/>
      <c r="HZ506" s="9"/>
      <c r="IA506" s="9"/>
      <c r="IB506" s="9"/>
      <c r="IC506" s="9"/>
      <c r="ID506" s="9"/>
      <c r="IE506" s="9"/>
      <c r="IF506" s="9"/>
      <c r="IG506" s="9"/>
      <c r="IH506" s="9"/>
      <c r="II506" s="9"/>
      <c r="IJ506" s="9"/>
      <c r="IK506" s="9"/>
      <c r="IL506" s="9"/>
      <c r="IM506" s="9"/>
      <c r="IN506" s="9"/>
      <c r="IO506" s="9"/>
      <c r="IP506" s="9"/>
      <c r="IQ506" s="9"/>
      <c r="IR506" s="9"/>
      <c r="IS506" s="9"/>
      <c r="IT506" s="9"/>
      <c r="IU506" s="9"/>
    </row>
    <row r="507" spans="1:255" ht="113.25" customHeight="1">
      <c r="A507" s="18" t="s">
        <v>484</v>
      </c>
      <c r="B507" s="7" t="s">
        <v>485</v>
      </c>
      <c r="C507" s="8"/>
      <c r="D507" s="8"/>
      <c r="E507" s="10">
        <f t="shared" si="16"/>
        <v>44160</v>
      </c>
      <c r="F507" s="10">
        <f>F508</f>
        <v>0</v>
      </c>
      <c r="G507" s="10">
        <f>G508</f>
        <v>44160</v>
      </c>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34"/>
      <c r="BI507" s="34"/>
      <c r="BJ507" s="34"/>
      <c r="BK507" s="34"/>
      <c r="BL507" s="34"/>
      <c r="BM507" s="34"/>
      <c r="BN507" s="34"/>
      <c r="BO507" s="34"/>
      <c r="BP507" s="34"/>
      <c r="BQ507" s="34"/>
      <c r="BR507" s="34"/>
      <c r="BS507" s="34"/>
      <c r="BT507" s="34"/>
      <c r="BU507" s="34"/>
      <c r="BV507" s="34"/>
      <c r="BW507" s="34"/>
      <c r="BX507" s="34"/>
      <c r="BY507" s="34"/>
      <c r="BZ507" s="34"/>
      <c r="CA507" s="34"/>
      <c r="CB507" s="34"/>
      <c r="CC507" s="34"/>
      <c r="CD507" s="34"/>
      <c r="CE507" s="34"/>
      <c r="CF507" s="34"/>
      <c r="CG507" s="34"/>
      <c r="CH507" s="34"/>
      <c r="CI507" s="34"/>
      <c r="CJ507" s="34"/>
      <c r="CK507" s="34"/>
      <c r="CL507" s="34"/>
      <c r="CM507" s="34"/>
      <c r="CN507" s="34"/>
      <c r="CO507" s="34"/>
      <c r="CP507" s="34"/>
      <c r="CQ507" s="34"/>
      <c r="CR507" s="34"/>
      <c r="CS507" s="34"/>
      <c r="CT507" s="34"/>
      <c r="CU507" s="34"/>
      <c r="CV507" s="34"/>
      <c r="CW507" s="34"/>
      <c r="CX507" s="34"/>
      <c r="CY507" s="34"/>
      <c r="CZ507" s="34"/>
      <c r="DA507" s="34"/>
      <c r="DB507" s="34"/>
      <c r="DC507" s="34"/>
      <c r="DD507" s="34"/>
      <c r="DE507" s="34"/>
      <c r="DF507" s="34"/>
      <c r="DG507" s="34"/>
      <c r="DH507" s="34"/>
      <c r="DI507" s="34"/>
      <c r="DJ507" s="34"/>
      <c r="DK507" s="34"/>
      <c r="DL507" s="34"/>
      <c r="DM507" s="34"/>
      <c r="DN507" s="34"/>
      <c r="DO507" s="34"/>
      <c r="DP507" s="34"/>
      <c r="DQ507" s="34"/>
      <c r="DR507" s="34"/>
      <c r="DS507" s="34"/>
      <c r="DT507" s="34"/>
      <c r="DU507" s="34"/>
      <c r="DV507" s="34"/>
      <c r="DW507" s="34"/>
      <c r="DX507" s="34"/>
      <c r="DY507" s="34"/>
      <c r="DZ507" s="34"/>
      <c r="EA507" s="34"/>
      <c r="EB507" s="34"/>
      <c r="EC507" s="34"/>
      <c r="ED507" s="34"/>
      <c r="EE507" s="34"/>
      <c r="EF507" s="34"/>
      <c r="EG507" s="34"/>
      <c r="EH507" s="34"/>
      <c r="EI507" s="34"/>
      <c r="EJ507" s="34"/>
      <c r="EK507" s="34"/>
      <c r="EL507" s="34"/>
      <c r="EM507" s="34"/>
      <c r="EN507" s="34"/>
      <c r="EO507" s="34"/>
      <c r="EP507" s="34"/>
      <c r="EQ507" s="34"/>
      <c r="ER507" s="34"/>
      <c r="ES507" s="34"/>
      <c r="ET507" s="34"/>
      <c r="EU507" s="34"/>
      <c r="EV507" s="34"/>
      <c r="EW507" s="34"/>
      <c r="EX507" s="34"/>
      <c r="EY507" s="34"/>
      <c r="EZ507" s="34"/>
      <c r="FA507" s="34"/>
      <c r="FB507" s="34"/>
      <c r="FC507" s="34"/>
      <c r="FD507" s="34"/>
      <c r="FE507" s="34"/>
      <c r="FF507" s="34"/>
      <c r="FG507" s="34"/>
      <c r="FH507" s="34"/>
      <c r="FI507" s="34"/>
      <c r="FJ507" s="34"/>
      <c r="FK507" s="34"/>
      <c r="FL507" s="34"/>
      <c r="FM507" s="34"/>
      <c r="FN507" s="34"/>
      <c r="FO507" s="34"/>
      <c r="FP507" s="34"/>
      <c r="FQ507" s="34"/>
      <c r="FR507" s="34"/>
      <c r="FS507" s="34"/>
      <c r="FT507" s="34"/>
      <c r="FU507" s="34"/>
      <c r="FV507" s="34"/>
      <c r="FW507" s="34"/>
      <c r="FX507" s="34"/>
      <c r="FY507" s="34"/>
      <c r="FZ507" s="34"/>
      <c r="GA507" s="34"/>
      <c r="GB507" s="34"/>
      <c r="GC507" s="34"/>
      <c r="GD507" s="34"/>
      <c r="GE507" s="34"/>
      <c r="GF507" s="34"/>
      <c r="GG507" s="34"/>
      <c r="GH507" s="34"/>
      <c r="GI507" s="34"/>
      <c r="GJ507" s="34"/>
      <c r="GK507" s="34"/>
      <c r="GL507" s="34"/>
      <c r="GM507" s="34"/>
      <c r="GN507" s="34"/>
      <c r="GO507" s="34"/>
      <c r="GP507" s="34"/>
      <c r="GQ507" s="34"/>
      <c r="GR507" s="34"/>
      <c r="GS507" s="34"/>
      <c r="GT507" s="34"/>
      <c r="GU507" s="34"/>
      <c r="GV507" s="34"/>
      <c r="GW507" s="34"/>
      <c r="GX507" s="34"/>
      <c r="GY507" s="34"/>
      <c r="GZ507" s="34"/>
      <c r="HA507" s="34"/>
      <c r="HB507" s="34"/>
      <c r="HC507" s="34"/>
      <c r="HD507" s="34"/>
      <c r="HE507" s="34"/>
      <c r="HF507" s="34"/>
      <c r="HG507" s="34"/>
      <c r="HH507" s="34"/>
      <c r="HI507" s="34"/>
      <c r="HJ507" s="34"/>
      <c r="HK507" s="34"/>
      <c r="HL507" s="34"/>
      <c r="HM507" s="34"/>
      <c r="HN507" s="34"/>
      <c r="HO507" s="34"/>
      <c r="HP507" s="34"/>
      <c r="HQ507" s="34"/>
      <c r="HR507" s="34"/>
      <c r="HS507" s="34"/>
      <c r="HT507" s="34"/>
      <c r="HU507" s="34"/>
      <c r="HV507" s="34"/>
      <c r="HW507" s="34"/>
      <c r="HX507" s="34"/>
      <c r="HY507" s="34"/>
      <c r="HZ507" s="34"/>
      <c r="IA507" s="34"/>
      <c r="IB507" s="34"/>
      <c r="IC507" s="34"/>
      <c r="ID507" s="34"/>
      <c r="IE507" s="34"/>
      <c r="IF507" s="34"/>
      <c r="IG507" s="34"/>
      <c r="IH507" s="34"/>
      <c r="II507" s="34"/>
      <c r="IJ507" s="34"/>
      <c r="IK507" s="34"/>
      <c r="IL507" s="34"/>
      <c r="IM507" s="34"/>
      <c r="IN507" s="34"/>
      <c r="IO507" s="34"/>
      <c r="IP507" s="34"/>
      <c r="IQ507" s="34"/>
      <c r="IR507" s="34"/>
      <c r="IS507" s="34"/>
      <c r="IT507" s="34"/>
      <c r="IU507" s="34"/>
    </row>
    <row r="508" spans="1:255" ht="72.75" customHeight="1">
      <c r="A508" s="11" t="s">
        <v>486</v>
      </c>
      <c r="B508" s="8" t="s">
        <v>487</v>
      </c>
      <c r="C508" s="8"/>
      <c r="D508" s="8"/>
      <c r="E508" s="12">
        <f t="shared" si="16"/>
        <v>44160</v>
      </c>
      <c r="F508" s="12">
        <f>F509+F510</f>
        <v>0</v>
      </c>
      <c r="G508" s="12">
        <f>G509+G510</f>
        <v>44160</v>
      </c>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34"/>
      <c r="BI508" s="34"/>
      <c r="BJ508" s="34"/>
      <c r="BK508" s="34"/>
      <c r="BL508" s="34"/>
      <c r="BM508" s="34"/>
      <c r="BN508" s="34"/>
      <c r="BO508" s="34"/>
      <c r="BP508" s="34"/>
      <c r="BQ508" s="34"/>
      <c r="BR508" s="34"/>
      <c r="BS508" s="34"/>
      <c r="BT508" s="34"/>
      <c r="BU508" s="34"/>
      <c r="BV508" s="34"/>
      <c r="BW508" s="34"/>
      <c r="BX508" s="34"/>
      <c r="BY508" s="34"/>
      <c r="BZ508" s="34"/>
      <c r="CA508" s="34"/>
      <c r="CB508" s="34"/>
      <c r="CC508" s="34"/>
      <c r="CD508" s="34"/>
      <c r="CE508" s="34"/>
      <c r="CF508" s="34"/>
      <c r="CG508" s="34"/>
      <c r="CH508" s="34"/>
      <c r="CI508" s="34"/>
      <c r="CJ508" s="34"/>
      <c r="CK508" s="34"/>
      <c r="CL508" s="34"/>
      <c r="CM508" s="34"/>
      <c r="CN508" s="34"/>
      <c r="CO508" s="34"/>
      <c r="CP508" s="34"/>
      <c r="CQ508" s="34"/>
      <c r="CR508" s="34"/>
      <c r="CS508" s="34"/>
      <c r="CT508" s="34"/>
      <c r="CU508" s="34"/>
      <c r="CV508" s="34"/>
      <c r="CW508" s="34"/>
      <c r="CX508" s="34"/>
      <c r="CY508" s="34"/>
      <c r="CZ508" s="34"/>
      <c r="DA508" s="34"/>
      <c r="DB508" s="34"/>
      <c r="DC508" s="34"/>
      <c r="DD508" s="34"/>
      <c r="DE508" s="34"/>
      <c r="DF508" s="34"/>
      <c r="DG508" s="34"/>
      <c r="DH508" s="34"/>
      <c r="DI508" s="34"/>
      <c r="DJ508" s="34"/>
      <c r="DK508" s="34"/>
      <c r="DL508" s="34"/>
      <c r="DM508" s="34"/>
      <c r="DN508" s="34"/>
      <c r="DO508" s="34"/>
      <c r="DP508" s="34"/>
      <c r="DQ508" s="34"/>
      <c r="DR508" s="34"/>
      <c r="DS508" s="34"/>
      <c r="DT508" s="34"/>
      <c r="DU508" s="34"/>
      <c r="DV508" s="34"/>
      <c r="DW508" s="34"/>
      <c r="DX508" s="34"/>
      <c r="DY508" s="34"/>
      <c r="DZ508" s="34"/>
      <c r="EA508" s="34"/>
      <c r="EB508" s="34"/>
      <c r="EC508" s="34"/>
      <c r="ED508" s="34"/>
      <c r="EE508" s="34"/>
      <c r="EF508" s="34"/>
      <c r="EG508" s="34"/>
      <c r="EH508" s="34"/>
      <c r="EI508" s="34"/>
      <c r="EJ508" s="34"/>
      <c r="EK508" s="34"/>
      <c r="EL508" s="34"/>
      <c r="EM508" s="34"/>
      <c r="EN508" s="34"/>
      <c r="EO508" s="34"/>
      <c r="EP508" s="34"/>
      <c r="EQ508" s="34"/>
      <c r="ER508" s="34"/>
      <c r="ES508" s="34"/>
      <c r="ET508" s="34"/>
      <c r="EU508" s="34"/>
      <c r="EV508" s="34"/>
      <c r="EW508" s="34"/>
      <c r="EX508" s="34"/>
      <c r="EY508" s="34"/>
      <c r="EZ508" s="34"/>
      <c r="FA508" s="34"/>
      <c r="FB508" s="34"/>
      <c r="FC508" s="34"/>
      <c r="FD508" s="34"/>
      <c r="FE508" s="34"/>
      <c r="FF508" s="34"/>
      <c r="FG508" s="34"/>
      <c r="FH508" s="34"/>
      <c r="FI508" s="34"/>
      <c r="FJ508" s="34"/>
      <c r="FK508" s="34"/>
      <c r="FL508" s="34"/>
      <c r="FM508" s="34"/>
      <c r="FN508" s="34"/>
      <c r="FO508" s="34"/>
      <c r="FP508" s="34"/>
      <c r="FQ508" s="34"/>
      <c r="FR508" s="34"/>
      <c r="FS508" s="34"/>
      <c r="FT508" s="34"/>
      <c r="FU508" s="34"/>
      <c r="FV508" s="34"/>
      <c r="FW508" s="34"/>
      <c r="FX508" s="34"/>
      <c r="FY508" s="34"/>
      <c r="FZ508" s="34"/>
      <c r="GA508" s="34"/>
      <c r="GB508" s="34"/>
      <c r="GC508" s="34"/>
      <c r="GD508" s="34"/>
      <c r="GE508" s="34"/>
      <c r="GF508" s="34"/>
      <c r="GG508" s="34"/>
      <c r="GH508" s="34"/>
      <c r="GI508" s="34"/>
      <c r="GJ508" s="34"/>
      <c r="GK508" s="34"/>
      <c r="GL508" s="34"/>
      <c r="GM508" s="34"/>
      <c r="GN508" s="34"/>
      <c r="GO508" s="34"/>
      <c r="GP508" s="34"/>
      <c r="GQ508" s="34"/>
      <c r="GR508" s="34"/>
      <c r="GS508" s="34"/>
      <c r="GT508" s="34"/>
      <c r="GU508" s="34"/>
      <c r="GV508" s="34"/>
      <c r="GW508" s="34"/>
      <c r="GX508" s="34"/>
      <c r="GY508" s="34"/>
      <c r="GZ508" s="34"/>
      <c r="HA508" s="34"/>
      <c r="HB508" s="34"/>
      <c r="HC508" s="34"/>
      <c r="HD508" s="34"/>
      <c r="HE508" s="34"/>
      <c r="HF508" s="34"/>
      <c r="HG508" s="34"/>
      <c r="HH508" s="34"/>
      <c r="HI508" s="34"/>
      <c r="HJ508" s="34"/>
      <c r="HK508" s="34"/>
      <c r="HL508" s="34"/>
      <c r="HM508" s="34"/>
      <c r="HN508" s="34"/>
      <c r="HO508" s="34"/>
      <c r="HP508" s="34"/>
      <c r="HQ508" s="34"/>
      <c r="HR508" s="34"/>
      <c r="HS508" s="34"/>
      <c r="HT508" s="34"/>
      <c r="HU508" s="34"/>
      <c r="HV508" s="34"/>
      <c r="HW508" s="34"/>
      <c r="HX508" s="34"/>
      <c r="HY508" s="34"/>
      <c r="HZ508" s="34"/>
      <c r="IA508" s="34"/>
      <c r="IB508" s="34"/>
      <c r="IC508" s="34"/>
      <c r="ID508" s="34"/>
      <c r="IE508" s="34"/>
      <c r="IF508" s="34"/>
      <c r="IG508" s="34"/>
      <c r="IH508" s="34"/>
      <c r="II508" s="34"/>
      <c r="IJ508" s="34"/>
      <c r="IK508" s="34"/>
      <c r="IL508" s="34"/>
      <c r="IM508" s="34"/>
      <c r="IN508" s="34"/>
      <c r="IO508" s="34"/>
      <c r="IP508" s="34"/>
      <c r="IQ508" s="34"/>
      <c r="IR508" s="34"/>
      <c r="IS508" s="34"/>
      <c r="IT508" s="34"/>
      <c r="IU508" s="34"/>
    </row>
    <row r="509" spans="1:255" ht="54" customHeight="1">
      <c r="A509" s="8" t="s">
        <v>24</v>
      </c>
      <c r="B509" s="8" t="s">
        <v>487</v>
      </c>
      <c r="C509" s="8" t="s">
        <v>25</v>
      </c>
      <c r="D509" s="8" t="s">
        <v>26</v>
      </c>
      <c r="E509" s="12">
        <f t="shared" si="16"/>
        <v>505</v>
      </c>
      <c r="F509" s="12"/>
      <c r="G509" s="22">
        <v>505</v>
      </c>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34"/>
      <c r="BI509" s="34"/>
      <c r="BJ509" s="34"/>
      <c r="BK509" s="34"/>
      <c r="BL509" s="34"/>
      <c r="BM509" s="34"/>
      <c r="BN509" s="34"/>
      <c r="BO509" s="34"/>
      <c r="BP509" s="34"/>
      <c r="BQ509" s="34"/>
      <c r="BR509" s="34"/>
      <c r="BS509" s="34"/>
      <c r="BT509" s="34"/>
      <c r="BU509" s="34"/>
      <c r="BV509" s="34"/>
      <c r="BW509" s="34"/>
      <c r="BX509" s="34"/>
      <c r="BY509" s="34"/>
      <c r="BZ509" s="34"/>
      <c r="CA509" s="34"/>
      <c r="CB509" s="34"/>
      <c r="CC509" s="34"/>
      <c r="CD509" s="34"/>
      <c r="CE509" s="34"/>
      <c r="CF509" s="34"/>
      <c r="CG509" s="34"/>
      <c r="CH509" s="34"/>
      <c r="CI509" s="34"/>
      <c r="CJ509" s="34"/>
      <c r="CK509" s="34"/>
      <c r="CL509" s="34"/>
      <c r="CM509" s="34"/>
      <c r="CN509" s="34"/>
      <c r="CO509" s="34"/>
      <c r="CP509" s="34"/>
      <c r="CQ509" s="34"/>
      <c r="CR509" s="34"/>
      <c r="CS509" s="34"/>
      <c r="CT509" s="34"/>
      <c r="CU509" s="34"/>
      <c r="CV509" s="34"/>
      <c r="CW509" s="34"/>
      <c r="CX509" s="34"/>
      <c r="CY509" s="34"/>
      <c r="CZ509" s="34"/>
      <c r="DA509" s="34"/>
      <c r="DB509" s="34"/>
      <c r="DC509" s="34"/>
      <c r="DD509" s="34"/>
      <c r="DE509" s="34"/>
      <c r="DF509" s="34"/>
      <c r="DG509" s="34"/>
      <c r="DH509" s="34"/>
      <c r="DI509" s="34"/>
      <c r="DJ509" s="34"/>
      <c r="DK509" s="34"/>
      <c r="DL509" s="34"/>
      <c r="DM509" s="34"/>
      <c r="DN509" s="34"/>
      <c r="DO509" s="34"/>
      <c r="DP509" s="34"/>
      <c r="DQ509" s="34"/>
      <c r="DR509" s="34"/>
      <c r="DS509" s="34"/>
      <c r="DT509" s="34"/>
      <c r="DU509" s="34"/>
      <c r="DV509" s="34"/>
      <c r="DW509" s="34"/>
      <c r="DX509" s="34"/>
      <c r="DY509" s="34"/>
      <c r="DZ509" s="34"/>
      <c r="EA509" s="34"/>
      <c r="EB509" s="34"/>
      <c r="EC509" s="34"/>
      <c r="ED509" s="34"/>
      <c r="EE509" s="34"/>
      <c r="EF509" s="34"/>
      <c r="EG509" s="34"/>
      <c r="EH509" s="34"/>
      <c r="EI509" s="34"/>
      <c r="EJ509" s="34"/>
      <c r="EK509" s="34"/>
      <c r="EL509" s="34"/>
      <c r="EM509" s="34"/>
      <c r="EN509" s="34"/>
      <c r="EO509" s="34"/>
      <c r="EP509" s="34"/>
      <c r="EQ509" s="34"/>
      <c r="ER509" s="34"/>
      <c r="ES509" s="34"/>
      <c r="ET509" s="34"/>
      <c r="EU509" s="34"/>
      <c r="EV509" s="34"/>
      <c r="EW509" s="34"/>
      <c r="EX509" s="34"/>
      <c r="EY509" s="34"/>
      <c r="EZ509" s="34"/>
      <c r="FA509" s="34"/>
      <c r="FB509" s="34"/>
      <c r="FC509" s="34"/>
      <c r="FD509" s="34"/>
      <c r="FE509" s="34"/>
      <c r="FF509" s="34"/>
      <c r="FG509" s="34"/>
      <c r="FH509" s="34"/>
      <c r="FI509" s="34"/>
      <c r="FJ509" s="34"/>
      <c r="FK509" s="34"/>
      <c r="FL509" s="34"/>
      <c r="FM509" s="34"/>
      <c r="FN509" s="34"/>
      <c r="FO509" s="34"/>
      <c r="FP509" s="34"/>
      <c r="FQ509" s="34"/>
      <c r="FR509" s="34"/>
      <c r="FS509" s="34"/>
      <c r="FT509" s="34"/>
      <c r="FU509" s="34"/>
      <c r="FV509" s="34"/>
      <c r="FW509" s="34"/>
      <c r="FX509" s="34"/>
      <c r="FY509" s="34"/>
      <c r="FZ509" s="34"/>
      <c r="GA509" s="34"/>
      <c r="GB509" s="34"/>
      <c r="GC509" s="34"/>
      <c r="GD509" s="34"/>
      <c r="GE509" s="34"/>
      <c r="GF509" s="34"/>
      <c r="GG509" s="34"/>
      <c r="GH509" s="34"/>
      <c r="GI509" s="34"/>
      <c r="GJ509" s="34"/>
      <c r="GK509" s="34"/>
      <c r="GL509" s="34"/>
      <c r="GM509" s="34"/>
      <c r="GN509" s="34"/>
      <c r="GO509" s="34"/>
      <c r="GP509" s="34"/>
      <c r="GQ509" s="34"/>
      <c r="GR509" s="34"/>
      <c r="GS509" s="34"/>
      <c r="GT509" s="34"/>
      <c r="GU509" s="34"/>
      <c r="GV509" s="34"/>
      <c r="GW509" s="34"/>
      <c r="GX509" s="34"/>
      <c r="GY509" s="34"/>
      <c r="GZ509" s="34"/>
      <c r="HA509" s="34"/>
      <c r="HB509" s="34"/>
      <c r="HC509" s="34"/>
      <c r="HD509" s="34"/>
      <c r="HE509" s="34"/>
      <c r="HF509" s="34"/>
      <c r="HG509" s="34"/>
      <c r="HH509" s="34"/>
      <c r="HI509" s="34"/>
      <c r="HJ509" s="34"/>
      <c r="HK509" s="34"/>
      <c r="HL509" s="34"/>
      <c r="HM509" s="34"/>
      <c r="HN509" s="34"/>
      <c r="HO509" s="34"/>
      <c r="HP509" s="34"/>
      <c r="HQ509" s="34"/>
      <c r="HR509" s="34"/>
      <c r="HS509" s="34"/>
      <c r="HT509" s="34"/>
      <c r="HU509" s="34"/>
      <c r="HV509" s="34"/>
      <c r="HW509" s="34"/>
      <c r="HX509" s="34"/>
      <c r="HY509" s="34"/>
      <c r="HZ509" s="34"/>
      <c r="IA509" s="34"/>
      <c r="IB509" s="34"/>
      <c r="IC509" s="34"/>
      <c r="ID509" s="34"/>
      <c r="IE509" s="34"/>
      <c r="IF509" s="34"/>
      <c r="IG509" s="34"/>
      <c r="IH509" s="34"/>
      <c r="II509" s="34"/>
      <c r="IJ509" s="34"/>
      <c r="IK509" s="34"/>
      <c r="IL509" s="34"/>
      <c r="IM509" s="34"/>
      <c r="IN509" s="34"/>
      <c r="IO509" s="34"/>
      <c r="IP509" s="34"/>
      <c r="IQ509" s="34"/>
      <c r="IR509" s="34"/>
      <c r="IS509" s="34"/>
      <c r="IT509" s="34"/>
      <c r="IU509" s="34"/>
    </row>
    <row r="510" spans="1:255" ht="40.5" customHeight="1">
      <c r="A510" s="11" t="s">
        <v>60</v>
      </c>
      <c r="B510" s="8" t="s">
        <v>487</v>
      </c>
      <c r="C510" s="8" t="s">
        <v>61</v>
      </c>
      <c r="D510" s="8" t="s">
        <v>26</v>
      </c>
      <c r="E510" s="12">
        <f t="shared" si="16"/>
        <v>43655</v>
      </c>
      <c r="F510" s="12"/>
      <c r="G510" s="22">
        <v>43655</v>
      </c>
    </row>
    <row r="511" spans="1:255" ht="79.5" customHeight="1">
      <c r="A511" s="18" t="s">
        <v>488</v>
      </c>
      <c r="B511" s="7" t="s">
        <v>489</v>
      </c>
      <c r="C511" s="8"/>
      <c r="D511" s="8"/>
      <c r="E511" s="10">
        <f t="shared" ref="E511:E533" si="17">F511+G511</f>
        <v>50026</v>
      </c>
      <c r="F511" s="10">
        <f>F512</f>
        <v>0</v>
      </c>
      <c r="G511" s="10">
        <f>G512</f>
        <v>50026</v>
      </c>
    </row>
    <row r="512" spans="1:255" ht="40.5" customHeight="1">
      <c r="A512" s="11" t="s">
        <v>490</v>
      </c>
      <c r="B512" s="8" t="s">
        <v>491</v>
      </c>
      <c r="C512" s="8"/>
      <c r="D512" s="8"/>
      <c r="E512" s="12">
        <f t="shared" si="17"/>
        <v>50026</v>
      </c>
      <c r="F512" s="12">
        <f>F513+F514</f>
        <v>0</v>
      </c>
      <c r="G512" s="12">
        <f>G513+G514</f>
        <v>50026</v>
      </c>
    </row>
    <row r="513" spans="1:255" ht="52.5" customHeight="1">
      <c r="A513" s="8" t="s">
        <v>24</v>
      </c>
      <c r="B513" s="8" t="s">
        <v>491</v>
      </c>
      <c r="C513" s="8" t="s">
        <v>25</v>
      </c>
      <c r="D513" s="8" t="s">
        <v>26</v>
      </c>
      <c r="E513" s="12">
        <f t="shared" si="17"/>
        <v>398</v>
      </c>
      <c r="F513" s="12"/>
      <c r="G513" s="22">
        <v>398</v>
      </c>
    </row>
    <row r="514" spans="1:255" ht="42" customHeight="1">
      <c r="A514" s="11" t="s">
        <v>60</v>
      </c>
      <c r="B514" s="8" t="s">
        <v>491</v>
      </c>
      <c r="C514" s="8" t="s">
        <v>61</v>
      </c>
      <c r="D514" s="8" t="s">
        <v>26</v>
      </c>
      <c r="E514" s="12">
        <f t="shared" si="17"/>
        <v>49628</v>
      </c>
      <c r="F514" s="12"/>
      <c r="G514" s="22">
        <v>49628</v>
      </c>
    </row>
    <row r="515" spans="1:255" ht="315" customHeight="1">
      <c r="A515" s="18" t="s">
        <v>1001</v>
      </c>
      <c r="B515" s="7" t="s">
        <v>492</v>
      </c>
      <c r="C515" s="8"/>
      <c r="D515" s="8"/>
      <c r="E515" s="10">
        <f t="shared" si="17"/>
        <v>812</v>
      </c>
      <c r="F515" s="10">
        <f>F516</f>
        <v>0</v>
      </c>
      <c r="G515" s="10">
        <f>G516</f>
        <v>812</v>
      </c>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34"/>
      <c r="BI515" s="34"/>
      <c r="BJ515" s="34"/>
      <c r="BK515" s="34"/>
      <c r="BL515" s="34"/>
      <c r="BM515" s="34"/>
      <c r="BN515" s="34"/>
      <c r="BO515" s="34"/>
      <c r="BP515" s="34"/>
      <c r="BQ515" s="34"/>
      <c r="BR515" s="34"/>
      <c r="BS515" s="34"/>
      <c r="BT515" s="34"/>
      <c r="BU515" s="34"/>
      <c r="BV515" s="34"/>
      <c r="BW515" s="34"/>
      <c r="BX515" s="34"/>
      <c r="BY515" s="34"/>
      <c r="BZ515" s="34"/>
      <c r="CA515" s="34"/>
      <c r="CB515" s="34"/>
      <c r="CC515" s="34"/>
      <c r="CD515" s="34"/>
      <c r="CE515" s="34"/>
      <c r="CF515" s="34"/>
      <c r="CG515" s="34"/>
      <c r="CH515" s="34"/>
      <c r="CI515" s="34"/>
      <c r="CJ515" s="34"/>
      <c r="CK515" s="34"/>
      <c r="CL515" s="34"/>
      <c r="CM515" s="34"/>
      <c r="CN515" s="34"/>
      <c r="CO515" s="34"/>
      <c r="CP515" s="34"/>
      <c r="CQ515" s="34"/>
      <c r="CR515" s="34"/>
      <c r="CS515" s="34"/>
      <c r="CT515" s="34"/>
      <c r="CU515" s="34"/>
      <c r="CV515" s="34"/>
      <c r="CW515" s="34"/>
      <c r="CX515" s="34"/>
      <c r="CY515" s="34"/>
      <c r="CZ515" s="34"/>
      <c r="DA515" s="34"/>
      <c r="DB515" s="34"/>
      <c r="DC515" s="34"/>
      <c r="DD515" s="34"/>
      <c r="DE515" s="34"/>
      <c r="DF515" s="34"/>
      <c r="DG515" s="34"/>
      <c r="DH515" s="34"/>
      <c r="DI515" s="34"/>
      <c r="DJ515" s="34"/>
      <c r="DK515" s="34"/>
      <c r="DL515" s="34"/>
      <c r="DM515" s="34"/>
      <c r="DN515" s="34"/>
      <c r="DO515" s="34"/>
      <c r="DP515" s="34"/>
      <c r="DQ515" s="34"/>
      <c r="DR515" s="34"/>
      <c r="DS515" s="34"/>
      <c r="DT515" s="34"/>
      <c r="DU515" s="34"/>
      <c r="DV515" s="34"/>
      <c r="DW515" s="34"/>
      <c r="DX515" s="34"/>
      <c r="DY515" s="34"/>
      <c r="DZ515" s="34"/>
      <c r="EA515" s="34"/>
      <c r="EB515" s="34"/>
      <c r="EC515" s="34"/>
      <c r="ED515" s="34"/>
      <c r="EE515" s="34"/>
      <c r="EF515" s="34"/>
      <c r="EG515" s="34"/>
      <c r="EH515" s="34"/>
      <c r="EI515" s="34"/>
      <c r="EJ515" s="34"/>
      <c r="EK515" s="34"/>
      <c r="EL515" s="34"/>
      <c r="EM515" s="34"/>
      <c r="EN515" s="34"/>
      <c r="EO515" s="34"/>
      <c r="EP515" s="34"/>
      <c r="EQ515" s="34"/>
      <c r="ER515" s="34"/>
      <c r="ES515" s="34"/>
      <c r="ET515" s="34"/>
      <c r="EU515" s="34"/>
      <c r="EV515" s="34"/>
      <c r="EW515" s="34"/>
      <c r="EX515" s="34"/>
      <c r="EY515" s="34"/>
      <c r="EZ515" s="34"/>
      <c r="FA515" s="34"/>
      <c r="FB515" s="34"/>
      <c r="FC515" s="34"/>
      <c r="FD515" s="34"/>
      <c r="FE515" s="34"/>
      <c r="FF515" s="34"/>
      <c r="FG515" s="34"/>
      <c r="FH515" s="34"/>
      <c r="FI515" s="34"/>
      <c r="FJ515" s="34"/>
      <c r="FK515" s="34"/>
      <c r="FL515" s="34"/>
      <c r="FM515" s="34"/>
      <c r="FN515" s="34"/>
      <c r="FO515" s="34"/>
      <c r="FP515" s="34"/>
      <c r="FQ515" s="34"/>
      <c r="FR515" s="34"/>
      <c r="FS515" s="34"/>
      <c r="FT515" s="34"/>
      <c r="FU515" s="34"/>
      <c r="FV515" s="34"/>
      <c r="FW515" s="34"/>
      <c r="FX515" s="34"/>
      <c r="FY515" s="34"/>
      <c r="FZ515" s="34"/>
      <c r="GA515" s="34"/>
      <c r="GB515" s="34"/>
      <c r="GC515" s="34"/>
      <c r="GD515" s="34"/>
      <c r="GE515" s="34"/>
      <c r="GF515" s="34"/>
      <c r="GG515" s="34"/>
      <c r="GH515" s="34"/>
      <c r="GI515" s="34"/>
      <c r="GJ515" s="34"/>
      <c r="GK515" s="34"/>
      <c r="GL515" s="34"/>
      <c r="GM515" s="34"/>
      <c r="GN515" s="34"/>
      <c r="GO515" s="34"/>
      <c r="GP515" s="34"/>
      <c r="GQ515" s="34"/>
      <c r="GR515" s="34"/>
      <c r="GS515" s="34"/>
      <c r="GT515" s="34"/>
      <c r="GU515" s="34"/>
      <c r="GV515" s="34"/>
      <c r="GW515" s="34"/>
      <c r="GX515" s="34"/>
      <c r="GY515" s="34"/>
      <c r="GZ515" s="34"/>
      <c r="HA515" s="34"/>
      <c r="HB515" s="34"/>
      <c r="HC515" s="34"/>
      <c r="HD515" s="34"/>
      <c r="HE515" s="34"/>
      <c r="HF515" s="34"/>
      <c r="HG515" s="34"/>
      <c r="HH515" s="34"/>
      <c r="HI515" s="34"/>
      <c r="HJ515" s="34"/>
      <c r="HK515" s="34"/>
      <c r="HL515" s="34"/>
      <c r="HM515" s="34"/>
      <c r="HN515" s="34"/>
      <c r="HO515" s="34"/>
      <c r="HP515" s="34"/>
      <c r="HQ515" s="34"/>
      <c r="HR515" s="34"/>
      <c r="HS515" s="34"/>
      <c r="HT515" s="34"/>
      <c r="HU515" s="34"/>
      <c r="HV515" s="34"/>
      <c r="HW515" s="34"/>
      <c r="HX515" s="34"/>
      <c r="HY515" s="34"/>
      <c r="HZ515" s="34"/>
      <c r="IA515" s="34"/>
      <c r="IB515" s="34"/>
      <c r="IC515" s="34"/>
      <c r="ID515" s="34"/>
      <c r="IE515" s="34"/>
      <c r="IF515" s="34"/>
      <c r="IG515" s="34"/>
      <c r="IH515" s="34"/>
      <c r="II515" s="34"/>
      <c r="IJ515" s="34"/>
      <c r="IK515" s="34"/>
      <c r="IL515" s="34"/>
      <c r="IM515" s="34"/>
      <c r="IN515" s="34"/>
      <c r="IO515" s="34"/>
      <c r="IP515" s="34"/>
      <c r="IQ515" s="34"/>
      <c r="IR515" s="34"/>
      <c r="IS515" s="34"/>
      <c r="IT515" s="34"/>
      <c r="IU515" s="34"/>
    </row>
    <row r="516" spans="1:255" ht="122.25" customHeight="1">
      <c r="A516" s="11" t="s">
        <v>493</v>
      </c>
      <c r="B516" s="8" t="s">
        <v>494</v>
      </c>
      <c r="C516" s="8"/>
      <c r="D516" s="8"/>
      <c r="E516" s="12">
        <f t="shared" si="17"/>
        <v>812</v>
      </c>
      <c r="F516" s="12">
        <f>F517+F518</f>
        <v>0</v>
      </c>
      <c r="G516" s="12">
        <f>G517+G518</f>
        <v>812</v>
      </c>
    </row>
    <row r="517" spans="1:255" ht="57" customHeight="1">
      <c r="A517" s="8" t="s">
        <v>24</v>
      </c>
      <c r="B517" s="8" t="s">
        <v>494</v>
      </c>
      <c r="C517" s="8" t="s">
        <v>25</v>
      </c>
      <c r="D517" s="8" t="s">
        <v>26</v>
      </c>
      <c r="E517" s="12">
        <f t="shared" si="17"/>
        <v>7</v>
      </c>
      <c r="F517" s="12"/>
      <c r="G517" s="22">
        <v>7</v>
      </c>
    </row>
    <row r="518" spans="1:255" ht="38.25" customHeight="1">
      <c r="A518" s="11" t="s">
        <v>60</v>
      </c>
      <c r="B518" s="8" t="s">
        <v>494</v>
      </c>
      <c r="C518" s="8" t="s">
        <v>61</v>
      </c>
      <c r="D518" s="8" t="s">
        <v>26</v>
      </c>
      <c r="E518" s="12">
        <f t="shared" si="17"/>
        <v>805</v>
      </c>
      <c r="F518" s="12"/>
      <c r="G518" s="22">
        <v>805</v>
      </c>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34"/>
      <c r="BI518" s="34"/>
      <c r="BJ518" s="34"/>
      <c r="BK518" s="34"/>
      <c r="BL518" s="34"/>
      <c r="BM518" s="34"/>
      <c r="BN518" s="34"/>
      <c r="BO518" s="34"/>
      <c r="BP518" s="34"/>
      <c r="BQ518" s="34"/>
      <c r="BR518" s="34"/>
      <c r="BS518" s="34"/>
      <c r="BT518" s="34"/>
      <c r="BU518" s="34"/>
      <c r="BV518" s="34"/>
      <c r="BW518" s="34"/>
      <c r="BX518" s="34"/>
      <c r="BY518" s="34"/>
      <c r="BZ518" s="34"/>
      <c r="CA518" s="34"/>
      <c r="CB518" s="34"/>
      <c r="CC518" s="34"/>
      <c r="CD518" s="34"/>
      <c r="CE518" s="34"/>
      <c r="CF518" s="34"/>
      <c r="CG518" s="34"/>
      <c r="CH518" s="34"/>
      <c r="CI518" s="34"/>
      <c r="CJ518" s="34"/>
      <c r="CK518" s="34"/>
      <c r="CL518" s="34"/>
      <c r="CM518" s="34"/>
      <c r="CN518" s="34"/>
      <c r="CO518" s="34"/>
      <c r="CP518" s="34"/>
      <c r="CQ518" s="34"/>
      <c r="CR518" s="34"/>
      <c r="CS518" s="34"/>
      <c r="CT518" s="34"/>
      <c r="CU518" s="34"/>
      <c r="CV518" s="34"/>
      <c r="CW518" s="34"/>
      <c r="CX518" s="34"/>
      <c r="CY518" s="34"/>
      <c r="CZ518" s="34"/>
      <c r="DA518" s="34"/>
      <c r="DB518" s="34"/>
      <c r="DC518" s="34"/>
      <c r="DD518" s="34"/>
      <c r="DE518" s="34"/>
      <c r="DF518" s="34"/>
      <c r="DG518" s="34"/>
      <c r="DH518" s="34"/>
      <c r="DI518" s="34"/>
      <c r="DJ518" s="34"/>
      <c r="DK518" s="34"/>
      <c r="DL518" s="34"/>
      <c r="DM518" s="34"/>
      <c r="DN518" s="34"/>
      <c r="DO518" s="34"/>
      <c r="DP518" s="34"/>
      <c r="DQ518" s="34"/>
      <c r="DR518" s="34"/>
      <c r="DS518" s="34"/>
      <c r="DT518" s="34"/>
      <c r="DU518" s="34"/>
      <c r="DV518" s="34"/>
      <c r="DW518" s="34"/>
      <c r="DX518" s="34"/>
      <c r="DY518" s="34"/>
      <c r="DZ518" s="34"/>
      <c r="EA518" s="34"/>
      <c r="EB518" s="34"/>
      <c r="EC518" s="34"/>
      <c r="ED518" s="34"/>
      <c r="EE518" s="34"/>
      <c r="EF518" s="34"/>
      <c r="EG518" s="34"/>
      <c r="EH518" s="34"/>
      <c r="EI518" s="34"/>
      <c r="EJ518" s="34"/>
      <c r="EK518" s="34"/>
      <c r="EL518" s="34"/>
      <c r="EM518" s="34"/>
      <c r="EN518" s="34"/>
      <c r="EO518" s="34"/>
      <c r="EP518" s="34"/>
      <c r="EQ518" s="34"/>
      <c r="ER518" s="34"/>
      <c r="ES518" s="34"/>
      <c r="ET518" s="34"/>
      <c r="EU518" s="34"/>
      <c r="EV518" s="34"/>
      <c r="EW518" s="34"/>
      <c r="EX518" s="34"/>
      <c r="EY518" s="34"/>
      <c r="EZ518" s="34"/>
      <c r="FA518" s="34"/>
      <c r="FB518" s="34"/>
      <c r="FC518" s="34"/>
      <c r="FD518" s="34"/>
      <c r="FE518" s="34"/>
      <c r="FF518" s="34"/>
      <c r="FG518" s="34"/>
      <c r="FH518" s="34"/>
      <c r="FI518" s="34"/>
      <c r="FJ518" s="34"/>
      <c r="FK518" s="34"/>
      <c r="FL518" s="34"/>
      <c r="FM518" s="34"/>
      <c r="FN518" s="34"/>
      <c r="FO518" s="34"/>
      <c r="FP518" s="34"/>
      <c r="FQ518" s="34"/>
      <c r="FR518" s="34"/>
      <c r="FS518" s="34"/>
      <c r="FT518" s="34"/>
      <c r="FU518" s="34"/>
      <c r="FV518" s="34"/>
      <c r="FW518" s="34"/>
      <c r="FX518" s="34"/>
      <c r="FY518" s="34"/>
      <c r="FZ518" s="34"/>
      <c r="GA518" s="34"/>
      <c r="GB518" s="34"/>
      <c r="GC518" s="34"/>
      <c r="GD518" s="34"/>
      <c r="GE518" s="34"/>
      <c r="GF518" s="34"/>
      <c r="GG518" s="34"/>
      <c r="GH518" s="34"/>
      <c r="GI518" s="34"/>
      <c r="GJ518" s="34"/>
      <c r="GK518" s="34"/>
      <c r="GL518" s="34"/>
      <c r="GM518" s="34"/>
      <c r="GN518" s="34"/>
      <c r="GO518" s="34"/>
      <c r="GP518" s="34"/>
      <c r="GQ518" s="34"/>
      <c r="GR518" s="34"/>
      <c r="GS518" s="34"/>
      <c r="GT518" s="34"/>
      <c r="GU518" s="34"/>
      <c r="GV518" s="34"/>
      <c r="GW518" s="34"/>
      <c r="GX518" s="34"/>
      <c r="GY518" s="34"/>
      <c r="GZ518" s="34"/>
      <c r="HA518" s="34"/>
      <c r="HB518" s="34"/>
      <c r="HC518" s="34"/>
      <c r="HD518" s="34"/>
      <c r="HE518" s="34"/>
      <c r="HF518" s="34"/>
      <c r="HG518" s="34"/>
      <c r="HH518" s="34"/>
      <c r="HI518" s="34"/>
      <c r="HJ518" s="34"/>
      <c r="HK518" s="34"/>
      <c r="HL518" s="34"/>
      <c r="HM518" s="34"/>
      <c r="HN518" s="34"/>
      <c r="HO518" s="34"/>
      <c r="HP518" s="34"/>
      <c r="HQ518" s="34"/>
      <c r="HR518" s="34"/>
      <c r="HS518" s="34"/>
      <c r="HT518" s="34"/>
      <c r="HU518" s="34"/>
      <c r="HV518" s="34"/>
      <c r="HW518" s="34"/>
      <c r="HX518" s="34"/>
      <c r="HY518" s="34"/>
      <c r="HZ518" s="34"/>
      <c r="IA518" s="34"/>
      <c r="IB518" s="34"/>
      <c r="IC518" s="34"/>
      <c r="ID518" s="34"/>
      <c r="IE518" s="34"/>
      <c r="IF518" s="34"/>
      <c r="IG518" s="34"/>
      <c r="IH518" s="34"/>
      <c r="II518" s="34"/>
      <c r="IJ518" s="34"/>
      <c r="IK518" s="34"/>
      <c r="IL518" s="34"/>
      <c r="IM518" s="34"/>
      <c r="IN518" s="34"/>
      <c r="IO518" s="34"/>
      <c r="IP518" s="34"/>
      <c r="IQ518" s="34"/>
      <c r="IR518" s="34"/>
      <c r="IS518" s="34"/>
      <c r="IT518" s="34"/>
      <c r="IU518" s="34"/>
    </row>
    <row r="519" spans="1:255" ht="147.75" customHeight="1">
      <c r="A519" s="18" t="s">
        <v>495</v>
      </c>
      <c r="B519" s="7" t="s">
        <v>496</v>
      </c>
      <c r="C519" s="8"/>
      <c r="D519" s="8"/>
      <c r="E519" s="10">
        <f t="shared" si="17"/>
        <v>6150</v>
      </c>
      <c r="F519" s="10">
        <f>F520</f>
        <v>0</v>
      </c>
      <c r="G519" s="10">
        <f>G520</f>
        <v>6150</v>
      </c>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34"/>
      <c r="BI519" s="34"/>
      <c r="BJ519" s="34"/>
      <c r="BK519" s="34"/>
      <c r="BL519" s="34"/>
      <c r="BM519" s="34"/>
      <c r="BN519" s="34"/>
      <c r="BO519" s="34"/>
      <c r="BP519" s="34"/>
      <c r="BQ519" s="34"/>
      <c r="BR519" s="34"/>
      <c r="BS519" s="34"/>
      <c r="BT519" s="34"/>
      <c r="BU519" s="34"/>
      <c r="BV519" s="34"/>
      <c r="BW519" s="34"/>
      <c r="BX519" s="34"/>
      <c r="BY519" s="34"/>
      <c r="BZ519" s="34"/>
      <c r="CA519" s="34"/>
      <c r="CB519" s="34"/>
      <c r="CC519" s="34"/>
      <c r="CD519" s="34"/>
      <c r="CE519" s="34"/>
      <c r="CF519" s="34"/>
      <c r="CG519" s="34"/>
      <c r="CH519" s="34"/>
      <c r="CI519" s="34"/>
      <c r="CJ519" s="34"/>
      <c r="CK519" s="34"/>
      <c r="CL519" s="34"/>
      <c r="CM519" s="34"/>
      <c r="CN519" s="34"/>
      <c r="CO519" s="34"/>
      <c r="CP519" s="34"/>
      <c r="CQ519" s="34"/>
      <c r="CR519" s="34"/>
      <c r="CS519" s="34"/>
      <c r="CT519" s="34"/>
      <c r="CU519" s="34"/>
      <c r="CV519" s="34"/>
      <c r="CW519" s="34"/>
      <c r="CX519" s="34"/>
      <c r="CY519" s="34"/>
      <c r="CZ519" s="34"/>
      <c r="DA519" s="34"/>
      <c r="DB519" s="34"/>
      <c r="DC519" s="34"/>
      <c r="DD519" s="34"/>
      <c r="DE519" s="34"/>
      <c r="DF519" s="34"/>
      <c r="DG519" s="34"/>
      <c r="DH519" s="34"/>
      <c r="DI519" s="34"/>
      <c r="DJ519" s="34"/>
      <c r="DK519" s="34"/>
      <c r="DL519" s="34"/>
      <c r="DM519" s="34"/>
      <c r="DN519" s="34"/>
      <c r="DO519" s="34"/>
      <c r="DP519" s="34"/>
      <c r="DQ519" s="34"/>
      <c r="DR519" s="34"/>
      <c r="DS519" s="34"/>
      <c r="DT519" s="34"/>
      <c r="DU519" s="34"/>
      <c r="DV519" s="34"/>
      <c r="DW519" s="34"/>
      <c r="DX519" s="34"/>
      <c r="DY519" s="34"/>
      <c r="DZ519" s="34"/>
      <c r="EA519" s="34"/>
      <c r="EB519" s="34"/>
      <c r="EC519" s="34"/>
      <c r="ED519" s="34"/>
      <c r="EE519" s="34"/>
      <c r="EF519" s="34"/>
      <c r="EG519" s="34"/>
      <c r="EH519" s="34"/>
      <c r="EI519" s="34"/>
      <c r="EJ519" s="34"/>
      <c r="EK519" s="34"/>
      <c r="EL519" s="34"/>
      <c r="EM519" s="34"/>
      <c r="EN519" s="34"/>
      <c r="EO519" s="34"/>
      <c r="EP519" s="34"/>
      <c r="EQ519" s="34"/>
      <c r="ER519" s="34"/>
      <c r="ES519" s="34"/>
      <c r="ET519" s="34"/>
      <c r="EU519" s="34"/>
      <c r="EV519" s="34"/>
      <c r="EW519" s="34"/>
      <c r="EX519" s="34"/>
      <c r="EY519" s="34"/>
      <c r="EZ519" s="34"/>
      <c r="FA519" s="34"/>
      <c r="FB519" s="34"/>
      <c r="FC519" s="34"/>
      <c r="FD519" s="34"/>
      <c r="FE519" s="34"/>
      <c r="FF519" s="34"/>
      <c r="FG519" s="34"/>
      <c r="FH519" s="34"/>
      <c r="FI519" s="34"/>
      <c r="FJ519" s="34"/>
      <c r="FK519" s="34"/>
      <c r="FL519" s="34"/>
      <c r="FM519" s="34"/>
      <c r="FN519" s="34"/>
      <c r="FO519" s="34"/>
      <c r="FP519" s="34"/>
      <c r="FQ519" s="34"/>
      <c r="FR519" s="34"/>
      <c r="FS519" s="34"/>
      <c r="FT519" s="34"/>
      <c r="FU519" s="34"/>
      <c r="FV519" s="34"/>
      <c r="FW519" s="34"/>
      <c r="FX519" s="34"/>
      <c r="FY519" s="34"/>
      <c r="FZ519" s="34"/>
      <c r="GA519" s="34"/>
      <c r="GB519" s="34"/>
      <c r="GC519" s="34"/>
      <c r="GD519" s="34"/>
      <c r="GE519" s="34"/>
      <c r="GF519" s="34"/>
      <c r="GG519" s="34"/>
      <c r="GH519" s="34"/>
      <c r="GI519" s="34"/>
      <c r="GJ519" s="34"/>
      <c r="GK519" s="34"/>
      <c r="GL519" s="34"/>
      <c r="GM519" s="34"/>
      <c r="GN519" s="34"/>
      <c r="GO519" s="34"/>
      <c r="GP519" s="34"/>
      <c r="GQ519" s="34"/>
      <c r="GR519" s="34"/>
      <c r="GS519" s="34"/>
      <c r="GT519" s="34"/>
      <c r="GU519" s="34"/>
      <c r="GV519" s="34"/>
      <c r="GW519" s="34"/>
      <c r="GX519" s="34"/>
      <c r="GY519" s="34"/>
      <c r="GZ519" s="34"/>
      <c r="HA519" s="34"/>
      <c r="HB519" s="34"/>
      <c r="HC519" s="34"/>
      <c r="HD519" s="34"/>
      <c r="HE519" s="34"/>
      <c r="HF519" s="34"/>
      <c r="HG519" s="34"/>
      <c r="HH519" s="34"/>
      <c r="HI519" s="34"/>
      <c r="HJ519" s="34"/>
      <c r="HK519" s="34"/>
      <c r="HL519" s="34"/>
      <c r="HM519" s="34"/>
      <c r="HN519" s="34"/>
      <c r="HO519" s="34"/>
      <c r="HP519" s="34"/>
      <c r="HQ519" s="34"/>
      <c r="HR519" s="34"/>
      <c r="HS519" s="34"/>
      <c r="HT519" s="34"/>
      <c r="HU519" s="34"/>
      <c r="HV519" s="34"/>
      <c r="HW519" s="34"/>
      <c r="HX519" s="34"/>
      <c r="HY519" s="34"/>
      <c r="HZ519" s="34"/>
      <c r="IA519" s="34"/>
      <c r="IB519" s="34"/>
      <c r="IC519" s="34"/>
      <c r="ID519" s="34"/>
      <c r="IE519" s="34"/>
      <c r="IF519" s="34"/>
      <c r="IG519" s="34"/>
      <c r="IH519" s="34"/>
      <c r="II519" s="34"/>
      <c r="IJ519" s="34"/>
      <c r="IK519" s="34"/>
      <c r="IL519" s="34"/>
      <c r="IM519" s="34"/>
      <c r="IN519" s="34"/>
      <c r="IO519" s="34"/>
      <c r="IP519" s="34"/>
      <c r="IQ519" s="34"/>
      <c r="IR519" s="34"/>
      <c r="IS519" s="34"/>
      <c r="IT519" s="34"/>
      <c r="IU519" s="34"/>
    </row>
    <row r="520" spans="1:255" ht="189.75" customHeight="1">
      <c r="A520" s="20" t="s">
        <v>497</v>
      </c>
      <c r="B520" s="8" t="s">
        <v>498</v>
      </c>
      <c r="C520" s="8"/>
      <c r="D520" s="8"/>
      <c r="E520" s="12">
        <f t="shared" si="17"/>
        <v>6150</v>
      </c>
      <c r="F520" s="12">
        <f>F521</f>
        <v>0</v>
      </c>
      <c r="G520" s="12">
        <f>G521</f>
        <v>6150</v>
      </c>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34"/>
      <c r="BI520" s="34"/>
      <c r="BJ520" s="34"/>
      <c r="BK520" s="34"/>
      <c r="BL520" s="34"/>
      <c r="BM520" s="34"/>
      <c r="BN520" s="34"/>
      <c r="BO520" s="34"/>
      <c r="BP520" s="34"/>
      <c r="BQ520" s="34"/>
      <c r="BR520" s="34"/>
      <c r="BS520" s="34"/>
      <c r="BT520" s="34"/>
      <c r="BU520" s="34"/>
      <c r="BV520" s="34"/>
      <c r="BW520" s="34"/>
      <c r="BX520" s="34"/>
      <c r="BY520" s="34"/>
      <c r="BZ520" s="34"/>
      <c r="CA520" s="34"/>
      <c r="CB520" s="34"/>
      <c r="CC520" s="34"/>
      <c r="CD520" s="34"/>
      <c r="CE520" s="34"/>
      <c r="CF520" s="34"/>
      <c r="CG520" s="34"/>
      <c r="CH520" s="34"/>
      <c r="CI520" s="34"/>
      <c r="CJ520" s="34"/>
      <c r="CK520" s="34"/>
      <c r="CL520" s="34"/>
      <c r="CM520" s="34"/>
      <c r="CN520" s="34"/>
      <c r="CO520" s="34"/>
      <c r="CP520" s="34"/>
      <c r="CQ520" s="34"/>
      <c r="CR520" s="34"/>
      <c r="CS520" s="34"/>
      <c r="CT520" s="34"/>
      <c r="CU520" s="34"/>
      <c r="CV520" s="34"/>
      <c r="CW520" s="34"/>
      <c r="CX520" s="34"/>
      <c r="CY520" s="34"/>
      <c r="CZ520" s="34"/>
      <c r="DA520" s="34"/>
      <c r="DB520" s="34"/>
      <c r="DC520" s="34"/>
      <c r="DD520" s="34"/>
      <c r="DE520" s="34"/>
      <c r="DF520" s="34"/>
      <c r="DG520" s="34"/>
      <c r="DH520" s="34"/>
      <c r="DI520" s="34"/>
      <c r="DJ520" s="34"/>
      <c r="DK520" s="34"/>
      <c r="DL520" s="34"/>
      <c r="DM520" s="34"/>
      <c r="DN520" s="34"/>
      <c r="DO520" s="34"/>
      <c r="DP520" s="34"/>
      <c r="DQ520" s="34"/>
      <c r="DR520" s="34"/>
      <c r="DS520" s="34"/>
      <c r="DT520" s="34"/>
      <c r="DU520" s="34"/>
      <c r="DV520" s="34"/>
      <c r="DW520" s="34"/>
      <c r="DX520" s="34"/>
      <c r="DY520" s="34"/>
      <c r="DZ520" s="34"/>
      <c r="EA520" s="34"/>
      <c r="EB520" s="34"/>
      <c r="EC520" s="34"/>
      <c r="ED520" s="34"/>
      <c r="EE520" s="34"/>
      <c r="EF520" s="34"/>
      <c r="EG520" s="34"/>
      <c r="EH520" s="34"/>
      <c r="EI520" s="34"/>
      <c r="EJ520" s="34"/>
      <c r="EK520" s="34"/>
      <c r="EL520" s="34"/>
      <c r="EM520" s="34"/>
      <c r="EN520" s="34"/>
      <c r="EO520" s="34"/>
      <c r="EP520" s="34"/>
      <c r="EQ520" s="34"/>
      <c r="ER520" s="34"/>
      <c r="ES520" s="34"/>
      <c r="ET520" s="34"/>
      <c r="EU520" s="34"/>
      <c r="EV520" s="34"/>
      <c r="EW520" s="34"/>
      <c r="EX520" s="34"/>
      <c r="EY520" s="34"/>
      <c r="EZ520" s="34"/>
      <c r="FA520" s="34"/>
      <c r="FB520" s="34"/>
      <c r="FC520" s="34"/>
      <c r="FD520" s="34"/>
      <c r="FE520" s="34"/>
      <c r="FF520" s="34"/>
      <c r="FG520" s="34"/>
      <c r="FH520" s="34"/>
      <c r="FI520" s="34"/>
      <c r="FJ520" s="34"/>
      <c r="FK520" s="34"/>
      <c r="FL520" s="34"/>
      <c r="FM520" s="34"/>
      <c r="FN520" s="34"/>
      <c r="FO520" s="34"/>
      <c r="FP520" s="34"/>
      <c r="FQ520" s="34"/>
      <c r="FR520" s="34"/>
      <c r="FS520" s="34"/>
      <c r="FT520" s="34"/>
      <c r="FU520" s="34"/>
      <c r="FV520" s="34"/>
      <c r="FW520" s="34"/>
      <c r="FX520" s="34"/>
      <c r="FY520" s="34"/>
      <c r="FZ520" s="34"/>
      <c r="GA520" s="34"/>
      <c r="GB520" s="34"/>
      <c r="GC520" s="34"/>
      <c r="GD520" s="34"/>
      <c r="GE520" s="34"/>
      <c r="GF520" s="34"/>
      <c r="GG520" s="34"/>
      <c r="GH520" s="34"/>
      <c r="GI520" s="34"/>
      <c r="GJ520" s="34"/>
      <c r="GK520" s="34"/>
      <c r="GL520" s="34"/>
      <c r="GM520" s="34"/>
      <c r="GN520" s="34"/>
      <c r="GO520" s="34"/>
      <c r="GP520" s="34"/>
      <c r="GQ520" s="34"/>
      <c r="GR520" s="34"/>
      <c r="GS520" s="34"/>
      <c r="GT520" s="34"/>
      <c r="GU520" s="34"/>
      <c r="GV520" s="34"/>
      <c r="GW520" s="34"/>
      <c r="GX520" s="34"/>
      <c r="GY520" s="34"/>
      <c r="GZ520" s="34"/>
      <c r="HA520" s="34"/>
      <c r="HB520" s="34"/>
      <c r="HC520" s="34"/>
      <c r="HD520" s="34"/>
      <c r="HE520" s="34"/>
      <c r="HF520" s="34"/>
      <c r="HG520" s="34"/>
      <c r="HH520" s="34"/>
      <c r="HI520" s="34"/>
      <c r="HJ520" s="34"/>
      <c r="HK520" s="34"/>
      <c r="HL520" s="34"/>
      <c r="HM520" s="34"/>
      <c r="HN520" s="34"/>
      <c r="HO520" s="34"/>
      <c r="HP520" s="34"/>
      <c r="HQ520" s="34"/>
      <c r="HR520" s="34"/>
      <c r="HS520" s="34"/>
      <c r="HT520" s="34"/>
      <c r="HU520" s="34"/>
      <c r="HV520" s="34"/>
      <c r="HW520" s="34"/>
      <c r="HX520" s="34"/>
      <c r="HY520" s="34"/>
      <c r="HZ520" s="34"/>
      <c r="IA520" s="34"/>
      <c r="IB520" s="34"/>
      <c r="IC520" s="34"/>
      <c r="ID520" s="34"/>
      <c r="IE520" s="34"/>
      <c r="IF520" s="34"/>
      <c r="IG520" s="34"/>
      <c r="IH520" s="34"/>
      <c r="II520" s="34"/>
      <c r="IJ520" s="34"/>
      <c r="IK520" s="34"/>
      <c r="IL520" s="34"/>
      <c r="IM520" s="34"/>
      <c r="IN520" s="34"/>
      <c r="IO520" s="34"/>
      <c r="IP520" s="34"/>
      <c r="IQ520" s="34"/>
      <c r="IR520" s="34"/>
      <c r="IS520" s="34"/>
      <c r="IT520" s="34"/>
      <c r="IU520" s="34"/>
    </row>
    <row r="521" spans="1:255" ht="45" customHeight="1">
      <c r="A521" s="11" t="s">
        <v>60</v>
      </c>
      <c r="B521" s="8" t="s">
        <v>498</v>
      </c>
      <c r="C521" s="8" t="s">
        <v>61</v>
      </c>
      <c r="D521" s="8" t="s">
        <v>26</v>
      </c>
      <c r="E521" s="12">
        <f t="shared" si="17"/>
        <v>6150</v>
      </c>
      <c r="F521" s="12"/>
      <c r="G521" s="12">
        <v>6150</v>
      </c>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34"/>
      <c r="BI521" s="34"/>
      <c r="BJ521" s="34"/>
      <c r="BK521" s="34"/>
      <c r="BL521" s="34"/>
      <c r="BM521" s="34"/>
      <c r="BN521" s="34"/>
      <c r="BO521" s="34"/>
      <c r="BP521" s="34"/>
      <c r="BQ521" s="34"/>
      <c r="BR521" s="34"/>
      <c r="BS521" s="34"/>
      <c r="BT521" s="34"/>
      <c r="BU521" s="34"/>
      <c r="BV521" s="34"/>
      <c r="BW521" s="34"/>
      <c r="BX521" s="34"/>
      <c r="BY521" s="34"/>
      <c r="BZ521" s="34"/>
      <c r="CA521" s="34"/>
      <c r="CB521" s="34"/>
      <c r="CC521" s="34"/>
      <c r="CD521" s="34"/>
      <c r="CE521" s="34"/>
      <c r="CF521" s="34"/>
      <c r="CG521" s="34"/>
      <c r="CH521" s="34"/>
      <c r="CI521" s="34"/>
      <c r="CJ521" s="34"/>
      <c r="CK521" s="34"/>
      <c r="CL521" s="34"/>
      <c r="CM521" s="34"/>
      <c r="CN521" s="34"/>
      <c r="CO521" s="34"/>
      <c r="CP521" s="34"/>
      <c r="CQ521" s="34"/>
      <c r="CR521" s="34"/>
      <c r="CS521" s="34"/>
      <c r="CT521" s="34"/>
      <c r="CU521" s="34"/>
      <c r="CV521" s="34"/>
      <c r="CW521" s="34"/>
      <c r="CX521" s="34"/>
      <c r="CY521" s="34"/>
      <c r="CZ521" s="34"/>
      <c r="DA521" s="34"/>
      <c r="DB521" s="34"/>
      <c r="DC521" s="34"/>
      <c r="DD521" s="34"/>
      <c r="DE521" s="34"/>
      <c r="DF521" s="34"/>
      <c r="DG521" s="34"/>
      <c r="DH521" s="34"/>
      <c r="DI521" s="34"/>
      <c r="DJ521" s="34"/>
      <c r="DK521" s="34"/>
      <c r="DL521" s="34"/>
      <c r="DM521" s="34"/>
      <c r="DN521" s="34"/>
      <c r="DO521" s="34"/>
      <c r="DP521" s="34"/>
      <c r="DQ521" s="34"/>
      <c r="DR521" s="34"/>
      <c r="DS521" s="34"/>
      <c r="DT521" s="34"/>
      <c r="DU521" s="34"/>
      <c r="DV521" s="34"/>
      <c r="DW521" s="34"/>
      <c r="DX521" s="34"/>
      <c r="DY521" s="34"/>
      <c r="DZ521" s="34"/>
      <c r="EA521" s="34"/>
      <c r="EB521" s="34"/>
      <c r="EC521" s="34"/>
      <c r="ED521" s="34"/>
      <c r="EE521" s="34"/>
      <c r="EF521" s="34"/>
      <c r="EG521" s="34"/>
      <c r="EH521" s="34"/>
      <c r="EI521" s="34"/>
      <c r="EJ521" s="34"/>
      <c r="EK521" s="34"/>
      <c r="EL521" s="34"/>
      <c r="EM521" s="34"/>
      <c r="EN521" s="34"/>
      <c r="EO521" s="34"/>
      <c r="EP521" s="34"/>
      <c r="EQ521" s="34"/>
      <c r="ER521" s="34"/>
      <c r="ES521" s="34"/>
      <c r="ET521" s="34"/>
      <c r="EU521" s="34"/>
      <c r="EV521" s="34"/>
      <c r="EW521" s="34"/>
      <c r="EX521" s="34"/>
      <c r="EY521" s="34"/>
      <c r="EZ521" s="34"/>
      <c r="FA521" s="34"/>
      <c r="FB521" s="34"/>
      <c r="FC521" s="34"/>
      <c r="FD521" s="34"/>
      <c r="FE521" s="34"/>
      <c r="FF521" s="34"/>
      <c r="FG521" s="34"/>
      <c r="FH521" s="34"/>
      <c r="FI521" s="34"/>
      <c r="FJ521" s="34"/>
      <c r="FK521" s="34"/>
      <c r="FL521" s="34"/>
      <c r="FM521" s="34"/>
      <c r="FN521" s="34"/>
      <c r="FO521" s="34"/>
      <c r="FP521" s="34"/>
      <c r="FQ521" s="34"/>
      <c r="FR521" s="34"/>
      <c r="FS521" s="34"/>
      <c r="FT521" s="34"/>
      <c r="FU521" s="34"/>
      <c r="FV521" s="34"/>
      <c r="FW521" s="34"/>
      <c r="FX521" s="34"/>
      <c r="FY521" s="34"/>
      <c r="FZ521" s="34"/>
      <c r="GA521" s="34"/>
      <c r="GB521" s="34"/>
      <c r="GC521" s="34"/>
      <c r="GD521" s="34"/>
      <c r="GE521" s="34"/>
      <c r="GF521" s="34"/>
      <c r="GG521" s="34"/>
      <c r="GH521" s="34"/>
      <c r="GI521" s="34"/>
      <c r="GJ521" s="34"/>
      <c r="GK521" s="34"/>
      <c r="GL521" s="34"/>
      <c r="GM521" s="34"/>
      <c r="GN521" s="34"/>
      <c r="GO521" s="34"/>
      <c r="GP521" s="34"/>
      <c r="GQ521" s="34"/>
      <c r="GR521" s="34"/>
      <c r="GS521" s="34"/>
      <c r="GT521" s="34"/>
      <c r="GU521" s="34"/>
      <c r="GV521" s="34"/>
      <c r="GW521" s="34"/>
      <c r="GX521" s="34"/>
      <c r="GY521" s="34"/>
      <c r="GZ521" s="34"/>
      <c r="HA521" s="34"/>
      <c r="HB521" s="34"/>
      <c r="HC521" s="34"/>
      <c r="HD521" s="34"/>
      <c r="HE521" s="34"/>
      <c r="HF521" s="34"/>
      <c r="HG521" s="34"/>
      <c r="HH521" s="34"/>
      <c r="HI521" s="34"/>
      <c r="HJ521" s="34"/>
      <c r="HK521" s="34"/>
      <c r="HL521" s="34"/>
      <c r="HM521" s="34"/>
      <c r="HN521" s="34"/>
      <c r="HO521" s="34"/>
      <c r="HP521" s="34"/>
      <c r="HQ521" s="34"/>
      <c r="HR521" s="34"/>
      <c r="HS521" s="34"/>
      <c r="HT521" s="34"/>
      <c r="HU521" s="34"/>
      <c r="HV521" s="34"/>
      <c r="HW521" s="34"/>
      <c r="HX521" s="34"/>
      <c r="HY521" s="34"/>
      <c r="HZ521" s="34"/>
      <c r="IA521" s="34"/>
      <c r="IB521" s="34"/>
      <c r="IC521" s="34"/>
      <c r="ID521" s="34"/>
      <c r="IE521" s="34"/>
      <c r="IF521" s="34"/>
      <c r="IG521" s="34"/>
      <c r="IH521" s="34"/>
      <c r="II521" s="34"/>
      <c r="IJ521" s="34"/>
      <c r="IK521" s="34"/>
      <c r="IL521" s="34"/>
      <c r="IM521" s="34"/>
      <c r="IN521" s="34"/>
      <c r="IO521" s="34"/>
      <c r="IP521" s="34"/>
      <c r="IQ521" s="34"/>
      <c r="IR521" s="34"/>
      <c r="IS521" s="34"/>
      <c r="IT521" s="34"/>
      <c r="IU521" s="34"/>
    </row>
    <row r="522" spans="1:255" ht="168" customHeight="1">
      <c r="A522" s="18" t="s">
        <v>499</v>
      </c>
      <c r="B522" s="7" t="s">
        <v>500</v>
      </c>
      <c r="C522" s="8"/>
      <c r="D522" s="8"/>
      <c r="E522" s="10">
        <f t="shared" si="17"/>
        <v>66956</v>
      </c>
      <c r="F522" s="10">
        <f>F523</f>
        <v>0</v>
      </c>
      <c r="G522" s="10">
        <f>G523</f>
        <v>66956</v>
      </c>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34"/>
      <c r="BI522" s="34"/>
      <c r="BJ522" s="34"/>
      <c r="BK522" s="34"/>
      <c r="BL522" s="34"/>
      <c r="BM522" s="34"/>
      <c r="BN522" s="34"/>
      <c r="BO522" s="34"/>
      <c r="BP522" s="34"/>
      <c r="BQ522" s="34"/>
      <c r="BR522" s="34"/>
      <c r="BS522" s="34"/>
      <c r="BT522" s="34"/>
      <c r="BU522" s="34"/>
      <c r="BV522" s="34"/>
      <c r="BW522" s="34"/>
      <c r="BX522" s="34"/>
      <c r="BY522" s="34"/>
      <c r="BZ522" s="34"/>
      <c r="CA522" s="34"/>
      <c r="CB522" s="34"/>
      <c r="CC522" s="34"/>
      <c r="CD522" s="34"/>
      <c r="CE522" s="34"/>
      <c r="CF522" s="34"/>
      <c r="CG522" s="34"/>
      <c r="CH522" s="34"/>
      <c r="CI522" s="34"/>
      <c r="CJ522" s="34"/>
      <c r="CK522" s="34"/>
      <c r="CL522" s="34"/>
      <c r="CM522" s="34"/>
      <c r="CN522" s="34"/>
      <c r="CO522" s="34"/>
      <c r="CP522" s="34"/>
      <c r="CQ522" s="34"/>
      <c r="CR522" s="34"/>
      <c r="CS522" s="34"/>
      <c r="CT522" s="34"/>
      <c r="CU522" s="34"/>
      <c r="CV522" s="34"/>
      <c r="CW522" s="34"/>
      <c r="CX522" s="34"/>
      <c r="CY522" s="34"/>
      <c r="CZ522" s="34"/>
      <c r="DA522" s="34"/>
      <c r="DB522" s="34"/>
      <c r="DC522" s="34"/>
      <c r="DD522" s="34"/>
      <c r="DE522" s="34"/>
      <c r="DF522" s="34"/>
      <c r="DG522" s="34"/>
      <c r="DH522" s="34"/>
      <c r="DI522" s="34"/>
      <c r="DJ522" s="34"/>
      <c r="DK522" s="34"/>
      <c r="DL522" s="34"/>
      <c r="DM522" s="34"/>
      <c r="DN522" s="34"/>
      <c r="DO522" s="34"/>
      <c r="DP522" s="34"/>
      <c r="DQ522" s="34"/>
      <c r="DR522" s="34"/>
      <c r="DS522" s="34"/>
      <c r="DT522" s="34"/>
      <c r="DU522" s="34"/>
      <c r="DV522" s="34"/>
      <c r="DW522" s="34"/>
      <c r="DX522" s="34"/>
      <c r="DY522" s="34"/>
      <c r="DZ522" s="34"/>
      <c r="EA522" s="34"/>
      <c r="EB522" s="34"/>
      <c r="EC522" s="34"/>
      <c r="ED522" s="34"/>
      <c r="EE522" s="34"/>
      <c r="EF522" s="34"/>
      <c r="EG522" s="34"/>
      <c r="EH522" s="34"/>
      <c r="EI522" s="34"/>
      <c r="EJ522" s="34"/>
      <c r="EK522" s="34"/>
      <c r="EL522" s="34"/>
      <c r="EM522" s="34"/>
      <c r="EN522" s="34"/>
      <c r="EO522" s="34"/>
      <c r="EP522" s="34"/>
      <c r="EQ522" s="34"/>
      <c r="ER522" s="34"/>
      <c r="ES522" s="34"/>
      <c r="ET522" s="34"/>
      <c r="EU522" s="34"/>
      <c r="EV522" s="34"/>
      <c r="EW522" s="34"/>
      <c r="EX522" s="34"/>
      <c r="EY522" s="34"/>
      <c r="EZ522" s="34"/>
      <c r="FA522" s="34"/>
      <c r="FB522" s="34"/>
      <c r="FC522" s="34"/>
      <c r="FD522" s="34"/>
      <c r="FE522" s="34"/>
      <c r="FF522" s="34"/>
      <c r="FG522" s="34"/>
      <c r="FH522" s="34"/>
      <c r="FI522" s="34"/>
      <c r="FJ522" s="34"/>
      <c r="FK522" s="34"/>
      <c r="FL522" s="34"/>
      <c r="FM522" s="34"/>
      <c r="FN522" s="34"/>
      <c r="FO522" s="34"/>
      <c r="FP522" s="34"/>
      <c r="FQ522" s="34"/>
      <c r="FR522" s="34"/>
      <c r="FS522" s="34"/>
      <c r="FT522" s="34"/>
      <c r="FU522" s="34"/>
      <c r="FV522" s="34"/>
      <c r="FW522" s="34"/>
      <c r="FX522" s="34"/>
      <c r="FY522" s="34"/>
      <c r="FZ522" s="34"/>
      <c r="GA522" s="34"/>
      <c r="GB522" s="34"/>
      <c r="GC522" s="34"/>
      <c r="GD522" s="34"/>
      <c r="GE522" s="34"/>
      <c r="GF522" s="34"/>
      <c r="GG522" s="34"/>
      <c r="GH522" s="34"/>
      <c r="GI522" s="34"/>
      <c r="GJ522" s="34"/>
      <c r="GK522" s="34"/>
      <c r="GL522" s="34"/>
      <c r="GM522" s="34"/>
      <c r="GN522" s="34"/>
      <c r="GO522" s="34"/>
      <c r="GP522" s="34"/>
      <c r="GQ522" s="34"/>
      <c r="GR522" s="34"/>
      <c r="GS522" s="34"/>
      <c r="GT522" s="34"/>
      <c r="GU522" s="34"/>
      <c r="GV522" s="34"/>
      <c r="GW522" s="34"/>
      <c r="GX522" s="34"/>
      <c r="GY522" s="34"/>
      <c r="GZ522" s="34"/>
      <c r="HA522" s="34"/>
      <c r="HB522" s="34"/>
      <c r="HC522" s="34"/>
      <c r="HD522" s="34"/>
      <c r="HE522" s="34"/>
      <c r="HF522" s="34"/>
      <c r="HG522" s="34"/>
      <c r="HH522" s="34"/>
      <c r="HI522" s="34"/>
      <c r="HJ522" s="34"/>
      <c r="HK522" s="34"/>
      <c r="HL522" s="34"/>
      <c r="HM522" s="34"/>
      <c r="HN522" s="34"/>
      <c r="HO522" s="34"/>
      <c r="HP522" s="34"/>
      <c r="HQ522" s="34"/>
      <c r="HR522" s="34"/>
      <c r="HS522" s="34"/>
      <c r="HT522" s="34"/>
      <c r="HU522" s="34"/>
      <c r="HV522" s="34"/>
      <c r="HW522" s="34"/>
      <c r="HX522" s="34"/>
      <c r="HY522" s="34"/>
      <c r="HZ522" s="34"/>
      <c r="IA522" s="34"/>
      <c r="IB522" s="34"/>
      <c r="IC522" s="34"/>
      <c r="ID522" s="34"/>
      <c r="IE522" s="34"/>
      <c r="IF522" s="34"/>
      <c r="IG522" s="34"/>
      <c r="IH522" s="34"/>
      <c r="II522" s="34"/>
      <c r="IJ522" s="34"/>
      <c r="IK522" s="34"/>
      <c r="IL522" s="34"/>
      <c r="IM522" s="34"/>
      <c r="IN522" s="34"/>
      <c r="IO522" s="34"/>
      <c r="IP522" s="34"/>
      <c r="IQ522" s="34"/>
      <c r="IR522" s="34"/>
      <c r="IS522" s="34"/>
      <c r="IT522" s="34"/>
      <c r="IU522" s="34"/>
    </row>
    <row r="523" spans="1:255" ht="171" customHeight="1">
      <c r="A523" s="36" t="s">
        <v>501</v>
      </c>
      <c r="B523" s="8" t="s">
        <v>502</v>
      </c>
      <c r="C523" s="8"/>
      <c r="D523" s="8"/>
      <c r="E523" s="12">
        <f t="shared" si="17"/>
        <v>66956</v>
      </c>
      <c r="F523" s="12">
        <f>F524</f>
        <v>0</v>
      </c>
      <c r="G523" s="12">
        <f>G524</f>
        <v>66956</v>
      </c>
    </row>
    <row r="524" spans="1:255" ht="42.75" customHeight="1">
      <c r="A524" s="11" t="s">
        <v>60</v>
      </c>
      <c r="B524" s="8" t="s">
        <v>502</v>
      </c>
      <c r="C524" s="8" t="s">
        <v>61</v>
      </c>
      <c r="D524" s="8" t="s">
        <v>26</v>
      </c>
      <c r="E524" s="12">
        <f t="shared" si="17"/>
        <v>66956</v>
      </c>
      <c r="F524" s="12"/>
      <c r="G524" s="22">
        <v>66956</v>
      </c>
    </row>
    <row r="525" spans="1:255" ht="110.25" customHeight="1">
      <c r="A525" s="18" t="s">
        <v>503</v>
      </c>
      <c r="B525" s="7" t="s">
        <v>504</v>
      </c>
      <c r="C525" s="8"/>
      <c r="D525" s="8"/>
      <c r="E525" s="10">
        <f t="shared" si="17"/>
        <v>123728</v>
      </c>
      <c r="F525" s="10">
        <f>F526</f>
        <v>0</v>
      </c>
      <c r="G525" s="10">
        <f>G526</f>
        <v>123728</v>
      </c>
    </row>
    <row r="526" spans="1:255" ht="111.75" customHeight="1">
      <c r="A526" s="14" t="s">
        <v>505</v>
      </c>
      <c r="B526" s="8" t="s">
        <v>506</v>
      </c>
      <c r="C526" s="8"/>
      <c r="D526" s="8"/>
      <c r="E526" s="12">
        <f t="shared" si="17"/>
        <v>123728</v>
      </c>
      <c r="F526" s="12">
        <f>F528+F527</f>
        <v>0</v>
      </c>
      <c r="G526" s="12">
        <f>G528+G527</f>
        <v>123728</v>
      </c>
    </row>
    <row r="527" spans="1:255" ht="51" customHeight="1">
      <c r="A527" s="8" t="s">
        <v>24</v>
      </c>
      <c r="B527" s="8" t="s">
        <v>506</v>
      </c>
      <c r="C527" s="8" t="s">
        <v>25</v>
      </c>
      <c r="D527" s="8" t="s">
        <v>120</v>
      </c>
      <c r="E527" s="12">
        <f t="shared" si="17"/>
        <v>1200</v>
      </c>
      <c r="F527" s="12"/>
      <c r="G527" s="22">
        <v>1200</v>
      </c>
    </row>
    <row r="528" spans="1:255" ht="42" customHeight="1">
      <c r="A528" s="11" t="s">
        <v>60</v>
      </c>
      <c r="B528" s="8" t="s">
        <v>506</v>
      </c>
      <c r="C528" s="8" t="s">
        <v>61</v>
      </c>
      <c r="D528" s="8" t="s">
        <v>120</v>
      </c>
      <c r="E528" s="12">
        <f t="shared" si="17"/>
        <v>122528</v>
      </c>
      <c r="F528" s="12"/>
      <c r="G528" s="22">
        <f>79800+42728</f>
        <v>122528</v>
      </c>
    </row>
    <row r="529" spans="1:7" ht="198" customHeight="1">
      <c r="A529" s="18" t="s">
        <v>507</v>
      </c>
      <c r="B529" s="7" t="s">
        <v>508</v>
      </c>
      <c r="C529" s="8"/>
      <c r="D529" s="8"/>
      <c r="E529" s="10">
        <f t="shared" si="17"/>
        <v>85</v>
      </c>
      <c r="F529" s="10">
        <f>A530:F530</f>
        <v>0</v>
      </c>
      <c r="G529" s="10">
        <f>B530:G530</f>
        <v>85</v>
      </c>
    </row>
    <row r="530" spans="1:7" ht="177" customHeight="1">
      <c r="A530" s="33" t="s">
        <v>509</v>
      </c>
      <c r="B530" s="8" t="s">
        <v>510</v>
      </c>
      <c r="C530" s="8"/>
      <c r="D530" s="8"/>
      <c r="E530" s="12">
        <f t="shared" si="17"/>
        <v>85</v>
      </c>
      <c r="F530" s="12">
        <f>F531+F532</f>
        <v>0</v>
      </c>
      <c r="G530" s="12">
        <f>G531+G532</f>
        <v>85</v>
      </c>
    </row>
    <row r="531" spans="1:7" ht="54.75" customHeight="1">
      <c r="A531" s="8" t="s">
        <v>24</v>
      </c>
      <c r="B531" s="8" t="s">
        <v>510</v>
      </c>
      <c r="C531" s="8" t="s">
        <v>25</v>
      </c>
      <c r="D531" s="8" t="s">
        <v>26</v>
      </c>
      <c r="E531" s="12">
        <f t="shared" si="17"/>
        <v>4</v>
      </c>
      <c r="F531" s="12"/>
      <c r="G531" s="22">
        <v>4</v>
      </c>
    </row>
    <row r="532" spans="1:7" ht="45.75" customHeight="1">
      <c r="A532" s="11" t="s">
        <v>60</v>
      </c>
      <c r="B532" s="8" t="s">
        <v>510</v>
      </c>
      <c r="C532" s="8" t="s">
        <v>61</v>
      </c>
      <c r="D532" s="8" t="s">
        <v>26</v>
      </c>
      <c r="E532" s="12">
        <f t="shared" si="17"/>
        <v>81</v>
      </c>
      <c r="F532" s="12"/>
      <c r="G532" s="22">
        <v>81</v>
      </c>
    </row>
    <row r="533" spans="1:7" ht="142.5" customHeight="1">
      <c r="A533" s="18" t="s">
        <v>511</v>
      </c>
      <c r="B533" s="7" t="s">
        <v>512</v>
      </c>
      <c r="C533" s="8"/>
      <c r="D533" s="8"/>
      <c r="E533" s="10">
        <f t="shared" si="17"/>
        <v>1691</v>
      </c>
      <c r="F533" s="10">
        <f>F534+F536</f>
        <v>0</v>
      </c>
      <c r="G533" s="10">
        <f>G534+G536</f>
        <v>1691</v>
      </c>
    </row>
    <row r="534" spans="1:7" ht="47.25" customHeight="1">
      <c r="A534" s="11" t="s">
        <v>513</v>
      </c>
      <c r="B534" s="8" t="s">
        <v>514</v>
      </c>
      <c r="C534" s="8"/>
      <c r="D534" s="8"/>
      <c r="E534" s="12">
        <f>F534+G534</f>
        <v>3</v>
      </c>
      <c r="F534" s="12">
        <f>F535</f>
        <v>0</v>
      </c>
      <c r="G534" s="12">
        <f>G535</f>
        <v>3</v>
      </c>
    </row>
    <row r="535" spans="1:7" ht="57.75" customHeight="1">
      <c r="A535" s="8" t="s">
        <v>24</v>
      </c>
      <c r="B535" s="8" t="s">
        <v>514</v>
      </c>
      <c r="C535" s="8" t="s">
        <v>25</v>
      </c>
      <c r="D535" s="8" t="s">
        <v>97</v>
      </c>
      <c r="E535" s="12">
        <f>F535+G535</f>
        <v>3</v>
      </c>
      <c r="F535" s="12"/>
      <c r="G535" s="12">
        <v>3</v>
      </c>
    </row>
    <row r="536" spans="1:7" ht="38.25" customHeight="1">
      <c r="A536" s="11" t="s">
        <v>515</v>
      </c>
      <c r="B536" s="8" t="s">
        <v>516</v>
      </c>
      <c r="C536" s="8"/>
      <c r="D536" s="8"/>
      <c r="E536" s="12">
        <f>F536+G536</f>
        <v>1688</v>
      </c>
      <c r="F536" s="12">
        <f>F537+F538</f>
        <v>0</v>
      </c>
      <c r="G536" s="12">
        <f>G537+G538</f>
        <v>1688</v>
      </c>
    </row>
    <row r="537" spans="1:7" ht="53.25" customHeight="1">
      <c r="A537" s="8" t="s">
        <v>24</v>
      </c>
      <c r="B537" s="8" t="s">
        <v>516</v>
      </c>
      <c r="C537" s="8" t="s">
        <v>25</v>
      </c>
      <c r="D537" s="8" t="s">
        <v>26</v>
      </c>
      <c r="E537" s="12">
        <f>F537+G537</f>
        <v>25</v>
      </c>
      <c r="F537" s="12"/>
      <c r="G537" s="22">
        <v>25</v>
      </c>
    </row>
    <row r="538" spans="1:7" ht="42.75" customHeight="1">
      <c r="A538" s="11" t="s">
        <v>60</v>
      </c>
      <c r="B538" s="8" t="s">
        <v>516</v>
      </c>
      <c r="C538" s="8" t="s">
        <v>61</v>
      </c>
      <c r="D538" s="8" t="s">
        <v>26</v>
      </c>
      <c r="E538" s="12">
        <f>F538+G538</f>
        <v>1663</v>
      </c>
      <c r="F538" s="12"/>
      <c r="G538" s="22">
        <v>1663</v>
      </c>
    </row>
    <row r="539" spans="1:7" ht="73.5" customHeight="1">
      <c r="A539" s="18" t="s">
        <v>517</v>
      </c>
      <c r="B539" s="7" t="s">
        <v>518</v>
      </c>
      <c r="C539" s="8"/>
      <c r="D539" s="8"/>
      <c r="E539" s="10">
        <f t="shared" ref="E539:E610" si="18">F539+G539</f>
        <v>383</v>
      </c>
      <c r="F539" s="10">
        <f>F540</f>
        <v>0</v>
      </c>
      <c r="G539" s="10">
        <f>G540</f>
        <v>383</v>
      </c>
    </row>
    <row r="540" spans="1:7" ht="63.75" customHeight="1">
      <c r="A540" s="11" t="s">
        <v>519</v>
      </c>
      <c r="B540" s="8" t="s">
        <v>520</v>
      </c>
      <c r="C540" s="8"/>
      <c r="D540" s="8"/>
      <c r="E540" s="12">
        <f t="shared" si="18"/>
        <v>383</v>
      </c>
      <c r="F540" s="12">
        <f>F541+F542</f>
        <v>0</v>
      </c>
      <c r="G540" s="12">
        <f>G541+G542</f>
        <v>383</v>
      </c>
    </row>
    <row r="541" spans="1:7" ht="51.75" customHeight="1">
      <c r="A541" s="8" t="s">
        <v>24</v>
      </c>
      <c r="B541" s="8" t="s">
        <v>520</v>
      </c>
      <c r="C541" s="8" t="s">
        <v>25</v>
      </c>
      <c r="D541" s="8" t="s">
        <v>26</v>
      </c>
      <c r="E541" s="12">
        <f t="shared" si="18"/>
        <v>4</v>
      </c>
      <c r="F541" s="12"/>
      <c r="G541" s="22">
        <v>4</v>
      </c>
    </row>
    <row r="542" spans="1:7" ht="45" customHeight="1">
      <c r="A542" s="11" t="s">
        <v>60</v>
      </c>
      <c r="B542" s="8" t="s">
        <v>520</v>
      </c>
      <c r="C542" s="8" t="s">
        <v>61</v>
      </c>
      <c r="D542" s="8" t="s">
        <v>26</v>
      </c>
      <c r="E542" s="12">
        <f t="shared" si="18"/>
        <v>379</v>
      </c>
      <c r="F542" s="12"/>
      <c r="G542" s="22">
        <v>379</v>
      </c>
    </row>
    <row r="543" spans="1:7" ht="143.25" customHeight="1">
      <c r="A543" s="18" t="s">
        <v>521</v>
      </c>
      <c r="B543" s="7" t="s">
        <v>522</v>
      </c>
      <c r="C543" s="8"/>
      <c r="D543" s="8"/>
      <c r="E543" s="10">
        <f>F543+G543</f>
        <v>565</v>
      </c>
      <c r="F543" s="10">
        <f>F544</f>
        <v>0</v>
      </c>
      <c r="G543" s="10">
        <f>G544</f>
        <v>565</v>
      </c>
    </row>
    <row r="544" spans="1:7" ht="190.5" customHeight="1">
      <c r="A544" s="11" t="s">
        <v>523</v>
      </c>
      <c r="B544" s="8" t="s">
        <v>524</v>
      </c>
      <c r="C544" s="8"/>
      <c r="D544" s="8"/>
      <c r="E544" s="12">
        <f t="shared" si="18"/>
        <v>565</v>
      </c>
      <c r="F544" s="12">
        <f>F545+F546</f>
        <v>0</v>
      </c>
      <c r="G544" s="12">
        <f>G545+G546</f>
        <v>565</v>
      </c>
    </row>
    <row r="545" spans="1:7" ht="61.5" customHeight="1">
      <c r="A545" s="8" t="s">
        <v>24</v>
      </c>
      <c r="B545" s="8" t="s">
        <v>524</v>
      </c>
      <c r="C545" s="8" t="s">
        <v>25</v>
      </c>
      <c r="D545" s="8" t="s">
        <v>26</v>
      </c>
      <c r="E545" s="12">
        <f t="shared" si="18"/>
        <v>5</v>
      </c>
      <c r="F545" s="12"/>
      <c r="G545" s="22">
        <v>5</v>
      </c>
    </row>
    <row r="546" spans="1:7" ht="39.75" customHeight="1">
      <c r="A546" s="11" t="s">
        <v>60</v>
      </c>
      <c r="B546" s="8" t="s">
        <v>524</v>
      </c>
      <c r="C546" s="8" t="s">
        <v>61</v>
      </c>
      <c r="D546" s="8" t="s">
        <v>26</v>
      </c>
      <c r="E546" s="12">
        <f t="shared" si="18"/>
        <v>560</v>
      </c>
      <c r="F546" s="12"/>
      <c r="G546" s="22">
        <v>560</v>
      </c>
    </row>
    <row r="547" spans="1:7" ht="111" customHeight="1">
      <c r="A547" s="18" t="s">
        <v>525</v>
      </c>
      <c r="B547" s="7" t="s">
        <v>526</v>
      </c>
      <c r="C547" s="8"/>
      <c r="D547" s="8"/>
      <c r="E547" s="10">
        <f t="shared" si="18"/>
        <v>8654</v>
      </c>
      <c r="F547" s="10">
        <f>F548</f>
        <v>0</v>
      </c>
      <c r="G547" s="10">
        <f>G548</f>
        <v>8654</v>
      </c>
    </row>
    <row r="548" spans="1:7" ht="56.25" customHeight="1">
      <c r="A548" s="11" t="s">
        <v>527</v>
      </c>
      <c r="B548" s="8" t="s">
        <v>528</v>
      </c>
      <c r="C548" s="8"/>
      <c r="D548" s="8"/>
      <c r="E548" s="12">
        <f t="shared" si="18"/>
        <v>8654</v>
      </c>
      <c r="F548" s="12">
        <f>F549+F550</f>
        <v>0</v>
      </c>
      <c r="G548" s="12">
        <f>G549+G550</f>
        <v>8654</v>
      </c>
    </row>
    <row r="549" spans="1:7" ht="53.25" customHeight="1">
      <c r="A549" s="8" t="s">
        <v>24</v>
      </c>
      <c r="B549" s="8" t="s">
        <v>528</v>
      </c>
      <c r="C549" s="8" t="s">
        <v>25</v>
      </c>
      <c r="D549" s="8" t="s">
        <v>26</v>
      </c>
      <c r="E549" s="12">
        <f t="shared" si="18"/>
        <v>69</v>
      </c>
      <c r="F549" s="12"/>
      <c r="G549" s="22">
        <v>69</v>
      </c>
    </row>
    <row r="550" spans="1:7" ht="43.5" customHeight="1">
      <c r="A550" s="11" t="s">
        <v>60</v>
      </c>
      <c r="B550" s="8" t="s">
        <v>528</v>
      </c>
      <c r="C550" s="8" t="s">
        <v>61</v>
      </c>
      <c r="D550" s="8" t="s">
        <v>26</v>
      </c>
      <c r="E550" s="12">
        <f t="shared" si="18"/>
        <v>8585</v>
      </c>
      <c r="F550" s="12"/>
      <c r="G550" s="22">
        <f>8585</f>
        <v>8585</v>
      </c>
    </row>
    <row r="551" spans="1:7" ht="64.5" customHeight="1">
      <c r="A551" s="18" t="s">
        <v>529</v>
      </c>
      <c r="B551" s="7" t="s">
        <v>530</v>
      </c>
      <c r="C551" s="8"/>
      <c r="D551" s="8"/>
      <c r="E551" s="10">
        <f t="shared" si="18"/>
        <v>4239</v>
      </c>
      <c r="F551" s="10">
        <f>F552</f>
        <v>0</v>
      </c>
      <c r="G551" s="10">
        <f>G552</f>
        <v>4239</v>
      </c>
    </row>
    <row r="552" spans="1:7" ht="144" customHeight="1">
      <c r="A552" s="11" t="s">
        <v>531</v>
      </c>
      <c r="B552" s="8" t="s">
        <v>532</v>
      </c>
      <c r="C552" s="8"/>
      <c r="D552" s="8"/>
      <c r="E552" s="12">
        <f t="shared" si="18"/>
        <v>4239</v>
      </c>
      <c r="F552" s="12">
        <f>F553</f>
        <v>0</v>
      </c>
      <c r="G552" s="12">
        <f>G553</f>
        <v>4239</v>
      </c>
    </row>
    <row r="553" spans="1:7" ht="45.75" customHeight="1">
      <c r="A553" s="11" t="s">
        <v>60</v>
      </c>
      <c r="B553" s="8" t="s">
        <v>532</v>
      </c>
      <c r="C553" s="8" t="s">
        <v>61</v>
      </c>
      <c r="D553" s="8" t="s">
        <v>26</v>
      </c>
      <c r="E553" s="12">
        <f t="shared" si="18"/>
        <v>4239</v>
      </c>
      <c r="F553" s="12"/>
      <c r="G553" s="12">
        <f>29900-25661</f>
        <v>4239</v>
      </c>
    </row>
    <row r="554" spans="1:7" ht="105" customHeight="1">
      <c r="A554" s="18" t="s">
        <v>533</v>
      </c>
      <c r="B554" s="7" t="s">
        <v>534</v>
      </c>
      <c r="C554" s="8"/>
      <c r="D554" s="8"/>
      <c r="E554" s="10">
        <f t="shared" si="18"/>
        <v>9558</v>
      </c>
      <c r="F554" s="10">
        <f>F555</f>
        <v>0</v>
      </c>
      <c r="G554" s="10">
        <f>G555</f>
        <v>9558</v>
      </c>
    </row>
    <row r="555" spans="1:7" ht="104.25" customHeight="1">
      <c r="A555" s="11" t="s">
        <v>535</v>
      </c>
      <c r="B555" s="8" t="s">
        <v>536</v>
      </c>
      <c r="C555" s="8"/>
      <c r="D555" s="8"/>
      <c r="E555" s="12">
        <f t="shared" si="18"/>
        <v>9558</v>
      </c>
      <c r="F555" s="12">
        <f>F556+F557</f>
        <v>0</v>
      </c>
      <c r="G555" s="12">
        <f>G556+G557</f>
        <v>9558</v>
      </c>
    </row>
    <row r="556" spans="1:7" ht="55.5" customHeight="1">
      <c r="A556" s="8" t="s">
        <v>24</v>
      </c>
      <c r="B556" s="8" t="s">
        <v>536</v>
      </c>
      <c r="C556" s="8" t="s">
        <v>25</v>
      </c>
      <c r="D556" s="8" t="s">
        <v>120</v>
      </c>
      <c r="E556" s="12">
        <f t="shared" si="18"/>
        <v>76</v>
      </c>
      <c r="F556" s="12"/>
      <c r="G556" s="22">
        <v>76</v>
      </c>
    </row>
    <row r="557" spans="1:7" ht="48.75" customHeight="1">
      <c r="A557" s="11" t="s">
        <v>60</v>
      </c>
      <c r="B557" s="8" t="s">
        <v>536</v>
      </c>
      <c r="C557" s="8" t="s">
        <v>61</v>
      </c>
      <c r="D557" s="8" t="s">
        <v>120</v>
      </c>
      <c r="E557" s="12">
        <f t="shared" si="18"/>
        <v>9482</v>
      </c>
      <c r="F557" s="12"/>
      <c r="G557" s="22">
        <v>9482</v>
      </c>
    </row>
    <row r="558" spans="1:7" ht="69" customHeight="1">
      <c r="A558" s="18" t="s">
        <v>537</v>
      </c>
      <c r="B558" s="7" t="s">
        <v>538</v>
      </c>
      <c r="C558" s="8"/>
      <c r="D558" s="8"/>
      <c r="E558" s="10">
        <f t="shared" si="18"/>
        <v>16459</v>
      </c>
      <c r="F558" s="10">
        <f>F559</f>
        <v>0</v>
      </c>
      <c r="G558" s="10">
        <f>G559</f>
        <v>16459</v>
      </c>
    </row>
    <row r="559" spans="1:7" ht="97.5" customHeight="1">
      <c r="A559" s="11" t="s">
        <v>539</v>
      </c>
      <c r="B559" s="8" t="s">
        <v>540</v>
      </c>
      <c r="C559" s="8"/>
      <c r="D559" s="8"/>
      <c r="E559" s="12">
        <f t="shared" si="18"/>
        <v>16459</v>
      </c>
      <c r="F559" s="12">
        <f>F560+F561</f>
        <v>0</v>
      </c>
      <c r="G559" s="12">
        <f>G560+G561</f>
        <v>16459</v>
      </c>
    </row>
    <row r="560" spans="1:7" ht="48.75" customHeight="1">
      <c r="A560" s="8" t="s">
        <v>24</v>
      </c>
      <c r="B560" s="8" t="s">
        <v>540</v>
      </c>
      <c r="C560" s="8" t="s">
        <v>25</v>
      </c>
      <c r="D560" s="8" t="s">
        <v>26</v>
      </c>
      <c r="E560" s="12">
        <f t="shared" si="18"/>
        <v>131</v>
      </c>
      <c r="F560" s="12"/>
      <c r="G560" s="22">
        <v>131</v>
      </c>
    </row>
    <row r="561" spans="1:7" ht="41.25" customHeight="1">
      <c r="A561" s="11" t="s">
        <v>60</v>
      </c>
      <c r="B561" s="8" t="s">
        <v>540</v>
      </c>
      <c r="C561" s="8" t="s">
        <v>61</v>
      </c>
      <c r="D561" s="8" t="s">
        <v>26</v>
      </c>
      <c r="E561" s="12">
        <f t="shared" si="18"/>
        <v>16328</v>
      </c>
      <c r="F561" s="12"/>
      <c r="G561" s="22">
        <v>16328</v>
      </c>
    </row>
    <row r="562" spans="1:7" ht="112.5" customHeight="1">
      <c r="A562" s="7" t="s">
        <v>541</v>
      </c>
      <c r="B562" s="7" t="s">
        <v>542</v>
      </c>
      <c r="C562" s="8"/>
      <c r="D562" s="8"/>
      <c r="E562" s="10">
        <f t="shared" si="18"/>
        <v>1827</v>
      </c>
      <c r="F562" s="10">
        <f>F563</f>
        <v>0</v>
      </c>
      <c r="G562" s="10">
        <f>G563</f>
        <v>1827</v>
      </c>
    </row>
    <row r="563" spans="1:7" ht="89.25" customHeight="1">
      <c r="A563" s="11" t="s">
        <v>543</v>
      </c>
      <c r="B563" s="8" t="s">
        <v>544</v>
      </c>
      <c r="C563" s="8"/>
      <c r="D563" s="8"/>
      <c r="E563" s="12">
        <f t="shared" si="18"/>
        <v>1827</v>
      </c>
      <c r="F563" s="12">
        <f>F564+F565</f>
        <v>0</v>
      </c>
      <c r="G563" s="12">
        <f>G564+G565</f>
        <v>1827</v>
      </c>
    </row>
    <row r="564" spans="1:7" ht="51.75" customHeight="1">
      <c r="A564" s="8" t="s">
        <v>24</v>
      </c>
      <c r="B564" s="8" t="s">
        <v>544</v>
      </c>
      <c r="C564" s="8" t="s">
        <v>25</v>
      </c>
      <c r="D564" s="8" t="s">
        <v>26</v>
      </c>
      <c r="E564" s="12">
        <f>F564+G564</f>
        <v>11</v>
      </c>
      <c r="F564" s="12">
        <v>0</v>
      </c>
      <c r="G564" s="12">
        <v>11</v>
      </c>
    </row>
    <row r="565" spans="1:7" ht="35.25" customHeight="1">
      <c r="A565" s="11" t="s">
        <v>60</v>
      </c>
      <c r="B565" s="8" t="s">
        <v>544</v>
      </c>
      <c r="C565" s="8" t="s">
        <v>61</v>
      </c>
      <c r="D565" s="8" t="s">
        <v>26</v>
      </c>
      <c r="E565" s="12">
        <f t="shared" si="18"/>
        <v>1816</v>
      </c>
      <c r="F565" s="12">
        <v>0</v>
      </c>
      <c r="G565" s="22">
        <f>1827-11</f>
        <v>1816</v>
      </c>
    </row>
    <row r="566" spans="1:7" ht="132">
      <c r="A566" s="7" t="s">
        <v>545</v>
      </c>
      <c r="B566" s="7" t="s">
        <v>546</v>
      </c>
      <c r="C566" s="8"/>
      <c r="D566" s="8"/>
      <c r="E566" s="10">
        <f t="shared" si="18"/>
        <v>5673</v>
      </c>
      <c r="F566" s="10">
        <f>F567</f>
        <v>0</v>
      </c>
      <c r="G566" s="10">
        <f>G567</f>
        <v>5673</v>
      </c>
    </row>
    <row r="567" spans="1:7" ht="75.75" customHeight="1">
      <c r="A567" s="17" t="s">
        <v>547</v>
      </c>
      <c r="B567" s="8" t="s">
        <v>548</v>
      </c>
      <c r="C567" s="8"/>
      <c r="D567" s="8"/>
      <c r="E567" s="12">
        <f t="shared" si="18"/>
        <v>5673</v>
      </c>
      <c r="F567" s="12">
        <f>F568+F569</f>
        <v>0</v>
      </c>
      <c r="G567" s="40">
        <f>G568+G569</f>
        <v>5673</v>
      </c>
    </row>
    <row r="568" spans="1:7" ht="49.5">
      <c r="A568" s="8" t="s">
        <v>24</v>
      </c>
      <c r="B568" s="8" t="s">
        <v>548</v>
      </c>
      <c r="C568" s="8" t="s">
        <v>25</v>
      </c>
      <c r="D568" s="8" t="s">
        <v>26</v>
      </c>
      <c r="E568" s="12">
        <f t="shared" si="18"/>
        <v>60</v>
      </c>
      <c r="F568" s="12"/>
      <c r="G568" s="41">
        <v>60</v>
      </c>
    </row>
    <row r="569" spans="1:7" ht="33">
      <c r="A569" s="11" t="s">
        <v>60</v>
      </c>
      <c r="B569" s="8" t="s">
        <v>548</v>
      </c>
      <c r="C569" s="8" t="s">
        <v>61</v>
      </c>
      <c r="D569" s="8" t="s">
        <v>26</v>
      </c>
      <c r="E569" s="12">
        <f t="shared" si="18"/>
        <v>5613</v>
      </c>
      <c r="F569" s="12"/>
      <c r="G569" s="41">
        <f>1363+4250</f>
        <v>5613</v>
      </c>
    </row>
    <row r="570" spans="1:7" ht="132">
      <c r="A570" s="19" t="s">
        <v>1028</v>
      </c>
      <c r="B570" s="15" t="s">
        <v>1030</v>
      </c>
      <c r="C570" s="8"/>
      <c r="D570" s="8"/>
      <c r="E570" s="10">
        <f t="shared" si="18"/>
        <v>887</v>
      </c>
      <c r="F570" s="10">
        <f>F571</f>
        <v>0</v>
      </c>
      <c r="G570" s="10">
        <f>G571</f>
        <v>887</v>
      </c>
    </row>
    <row r="571" spans="1:7" ht="99">
      <c r="A571" s="20" t="s">
        <v>1029</v>
      </c>
      <c r="B571" s="17" t="s">
        <v>1031</v>
      </c>
      <c r="C571" s="8"/>
      <c r="D571" s="8"/>
      <c r="E571" s="12">
        <f t="shared" si="18"/>
        <v>887</v>
      </c>
      <c r="F571" s="12">
        <f>F572+F573</f>
        <v>0</v>
      </c>
      <c r="G571" s="12">
        <f>G572+G573</f>
        <v>887</v>
      </c>
    </row>
    <row r="572" spans="1:7" ht="49.5">
      <c r="A572" s="17" t="s">
        <v>24</v>
      </c>
      <c r="B572" s="17" t="s">
        <v>1031</v>
      </c>
      <c r="C572" s="8" t="s">
        <v>25</v>
      </c>
      <c r="D572" s="8" t="s">
        <v>26</v>
      </c>
      <c r="E572" s="12">
        <f t="shared" si="18"/>
        <v>10</v>
      </c>
      <c r="F572" s="12"/>
      <c r="G572" s="41">
        <v>10</v>
      </c>
    </row>
    <row r="573" spans="1:7" ht="33">
      <c r="A573" s="20" t="s">
        <v>60</v>
      </c>
      <c r="B573" s="17" t="s">
        <v>1031</v>
      </c>
      <c r="C573" s="8" t="s">
        <v>61</v>
      </c>
      <c r="D573" s="8" t="s">
        <v>26</v>
      </c>
      <c r="E573" s="12">
        <f t="shared" si="18"/>
        <v>877</v>
      </c>
      <c r="F573" s="12"/>
      <c r="G573" s="41">
        <v>877</v>
      </c>
    </row>
    <row r="574" spans="1:7" ht="180.75" customHeight="1">
      <c r="A574" s="18" t="s">
        <v>549</v>
      </c>
      <c r="B574" s="7" t="s">
        <v>550</v>
      </c>
      <c r="C574" s="7"/>
      <c r="D574" s="7"/>
      <c r="E574" s="10">
        <f t="shared" si="18"/>
        <v>3200</v>
      </c>
      <c r="F574" s="10">
        <f>F575</f>
        <v>3200</v>
      </c>
      <c r="G574" s="10">
        <f>G575</f>
        <v>0</v>
      </c>
    </row>
    <row r="575" spans="1:7" ht="135" customHeight="1">
      <c r="A575" s="11" t="s">
        <v>551</v>
      </c>
      <c r="B575" s="8" t="s">
        <v>552</v>
      </c>
      <c r="C575" s="8"/>
      <c r="D575" s="8"/>
      <c r="E575" s="12">
        <f t="shared" si="18"/>
        <v>3200</v>
      </c>
      <c r="F575" s="12">
        <f>F576</f>
        <v>3200</v>
      </c>
      <c r="G575" s="12">
        <f>G576</f>
        <v>0</v>
      </c>
    </row>
    <row r="576" spans="1:7" ht="35.25" customHeight="1">
      <c r="A576" s="11" t="s">
        <v>60</v>
      </c>
      <c r="B576" s="8" t="s">
        <v>552</v>
      </c>
      <c r="C576" s="8" t="s">
        <v>61</v>
      </c>
      <c r="D576" s="8" t="s">
        <v>26</v>
      </c>
      <c r="E576" s="12">
        <f t="shared" si="18"/>
        <v>3200</v>
      </c>
      <c r="F576" s="12">
        <v>3200</v>
      </c>
      <c r="G576" s="40"/>
    </row>
    <row r="577" spans="1:7" ht="60" customHeight="1">
      <c r="A577" s="6" t="s">
        <v>553</v>
      </c>
      <c r="B577" s="7" t="s">
        <v>554</v>
      </c>
      <c r="C577" s="8"/>
      <c r="D577" s="8"/>
      <c r="E577" s="10">
        <f t="shared" si="18"/>
        <v>72188</v>
      </c>
      <c r="F577" s="10">
        <f>F578+F585+F590</f>
        <v>2454</v>
      </c>
      <c r="G577" s="10">
        <f>G578+G585+G590</f>
        <v>69734</v>
      </c>
    </row>
    <row r="578" spans="1:7" ht="111" customHeight="1">
      <c r="A578" s="6" t="s">
        <v>555</v>
      </c>
      <c r="B578" s="7" t="s">
        <v>556</v>
      </c>
      <c r="C578" s="8"/>
      <c r="D578" s="8"/>
      <c r="E578" s="10">
        <f t="shared" si="18"/>
        <v>1986</v>
      </c>
      <c r="F578" s="10">
        <f>F579+F581+F583</f>
        <v>1986</v>
      </c>
      <c r="G578" s="10">
        <f>G579+G581+G583</f>
        <v>0</v>
      </c>
    </row>
    <row r="579" spans="1:7" ht="52.5" customHeight="1">
      <c r="A579" s="11" t="s">
        <v>438</v>
      </c>
      <c r="B579" s="8" t="s">
        <v>557</v>
      </c>
      <c r="C579" s="8"/>
      <c r="D579" s="8"/>
      <c r="E579" s="12">
        <f t="shared" si="18"/>
        <v>560</v>
      </c>
      <c r="F579" s="42">
        <f>F580</f>
        <v>560</v>
      </c>
      <c r="G579" s="42"/>
    </row>
    <row r="580" spans="1:7" ht="54" customHeight="1">
      <c r="A580" s="8" t="s">
        <v>24</v>
      </c>
      <c r="B580" s="8" t="s">
        <v>557</v>
      </c>
      <c r="C580" s="8" t="s">
        <v>25</v>
      </c>
      <c r="D580" s="8" t="s">
        <v>26</v>
      </c>
      <c r="E580" s="12">
        <f t="shared" si="18"/>
        <v>560</v>
      </c>
      <c r="F580" s="12">
        <v>560</v>
      </c>
      <c r="G580" s="12"/>
    </row>
    <row r="581" spans="1:7" ht="88.5" customHeight="1">
      <c r="A581" s="11" t="s">
        <v>558</v>
      </c>
      <c r="B581" s="8" t="s">
        <v>559</v>
      </c>
      <c r="C581" s="8"/>
      <c r="D581" s="8"/>
      <c r="E581" s="12">
        <f t="shared" si="18"/>
        <v>1414</v>
      </c>
      <c r="F581" s="12">
        <f>F582</f>
        <v>1414</v>
      </c>
      <c r="G581" s="12">
        <f>G582</f>
        <v>0</v>
      </c>
    </row>
    <row r="582" spans="1:7" ht="45" customHeight="1">
      <c r="A582" s="11" t="s">
        <v>60</v>
      </c>
      <c r="B582" s="8" t="s">
        <v>559</v>
      </c>
      <c r="C582" s="8" t="s">
        <v>61</v>
      </c>
      <c r="D582" s="8" t="s">
        <v>26</v>
      </c>
      <c r="E582" s="12">
        <f t="shared" si="18"/>
        <v>1414</v>
      </c>
      <c r="F582" s="12">
        <v>1414</v>
      </c>
      <c r="G582" s="12"/>
    </row>
    <row r="583" spans="1:7" ht="48.75" customHeight="1">
      <c r="A583" s="11" t="s">
        <v>560</v>
      </c>
      <c r="B583" s="8" t="s">
        <v>561</v>
      </c>
      <c r="C583" s="8"/>
      <c r="D583" s="8"/>
      <c r="E583" s="12">
        <f t="shared" si="18"/>
        <v>12</v>
      </c>
      <c r="F583" s="12">
        <f>F584</f>
        <v>12</v>
      </c>
      <c r="G583" s="12">
        <f>G584</f>
        <v>0</v>
      </c>
    </row>
    <row r="584" spans="1:7" ht="54" customHeight="1">
      <c r="A584" s="8" t="s">
        <v>24</v>
      </c>
      <c r="B584" s="8" t="s">
        <v>561</v>
      </c>
      <c r="C584" s="8" t="s">
        <v>25</v>
      </c>
      <c r="D584" s="8" t="s">
        <v>26</v>
      </c>
      <c r="E584" s="12">
        <f t="shared" si="18"/>
        <v>12</v>
      </c>
      <c r="F584" s="12">
        <v>12</v>
      </c>
      <c r="G584" s="12"/>
    </row>
    <row r="585" spans="1:7" ht="57" customHeight="1">
      <c r="A585" s="7" t="s">
        <v>562</v>
      </c>
      <c r="B585" s="7" t="s">
        <v>563</v>
      </c>
      <c r="C585" s="8"/>
      <c r="D585" s="8"/>
      <c r="E585" s="10">
        <f t="shared" si="18"/>
        <v>69734</v>
      </c>
      <c r="F585" s="10">
        <f>F586+F588</f>
        <v>0</v>
      </c>
      <c r="G585" s="10">
        <f>G586+G588</f>
        <v>69734</v>
      </c>
    </row>
    <row r="586" spans="1:7" ht="57" customHeight="1">
      <c r="A586" s="11" t="s">
        <v>564</v>
      </c>
      <c r="B586" s="8" t="s">
        <v>565</v>
      </c>
      <c r="C586" s="8"/>
      <c r="D586" s="8"/>
      <c r="E586" s="12">
        <f t="shared" si="18"/>
        <v>69599</v>
      </c>
      <c r="F586" s="12">
        <f>F587</f>
        <v>0</v>
      </c>
      <c r="G586" s="12">
        <f>G587</f>
        <v>69599</v>
      </c>
    </row>
    <row r="587" spans="1:7" ht="72" customHeight="1">
      <c r="A587" s="8" t="s">
        <v>66</v>
      </c>
      <c r="B587" s="8" t="s">
        <v>565</v>
      </c>
      <c r="C587" s="8" t="s">
        <v>67</v>
      </c>
      <c r="D587" s="8" t="s">
        <v>566</v>
      </c>
      <c r="E587" s="12">
        <f t="shared" si="18"/>
        <v>69599</v>
      </c>
      <c r="F587" s="12"/>
      <c r="G587" s="22">
        <f>67146+811+1642</f>
        <v>69599</v>
      </c>
    </row>
    <row r="588" spans="1:7" ht="72" customHeight="1">
      <c r="A588" s="17" t="s">
        <v>567</v>
      </c>
      <c r="B588" s="8" t="s">
        <v>568</v>
      </c>
      <c r="C588" s="8"/>
      <c r="D588" s="8"/>
      <c r="E588" s="12">
        <f t="shared" si="18"/>
        <v>135</v>
      </c>
      <c r="F588" s="12">
        <f>F589</f>
        <v>0</v>
      </c>
      <c r="G588" s="12">
        <f>G589</f>
        <v>135</v>
      </c>
    </row>
    <row r="589" spans="1:7" ht="36.75" customHeight="1">
      <c r="A589" s="20" t="s">
        <v>60</v>
      </c>
      <c r="B589" s="8" t="s">
        <v>568</v>
      </c>
      <c r="C589" s="8" t="s">
        <v>61</v>
      </c>
      <c r="D589" s="8" t="s">
        <v>566</v>
      </c>
      <c r="E589" s="12">
        <f t="shared" si="18"/>
        <v>135</v>
      </c>
      <c r="F589" s="12"/>
      <c r="G589" s="22">
        <v>135</v>
      </c>
    </row>
    <row r="590" spans="1:7" ht="103.5" customHeight="1">
      <c r="A590" s="7" t="s">
        <v>569</v>
      </c>
      <c r="B590" s="7" t="s">
        <v>570</v>
      </c>
      <c r="C590" s="8"/>
      <c r="D590" s="8"/>
      <c r="E590" s="10">
        <f t="shared" si="18"/>
        <v>468</v>
      </c>
      <c r="F590" s="10">
        <f>F591+F593</f>
        <v>468</v>
      </c>
      <c r="G590" s="10">
        <f>G591+G593</f>
        <v>0</v>
      </c>
    </row>
    <row r="591" spans="1:7" ht="23.25" customHeight="1">
      <c r="A591" s="8" t="s">
        <v>22</v>
      </c>
      <c r="B591" s="8" t="s">
        <v>571</v>
      </c>
      <c r="C591" s="8"/>
      <c r="D591" s="8"/>
      <c r="E591" s="12">
        <f>F591+G591</f>
        <v>245</v>
      </c>
      <c r="F591" s="12">
        <f>F592</f>
        <v>245</v>
      </c>
      <c r="G591" s="12">
        <f>G592</f>
        <v>0</v>
      </c>
    </row>
    <row r="592" spans="1:7" ht="69.75" customHeight="1">
      <c r="A592" s="8" t="s">
        <v>66</v>
      </c>
      <c r="B592" s="8" t="s">
        <v>571</v>
      </c>
      <c r="C592" s="8" t="s">
        <v>67</v>
      </c>
      <c r="D592" s="8" t="s">
        <v>566</v>
      </c>
      <c r="E592" s="12">
        <f>F592+G592</f>
        <v>245</v>
      </c>
      <c r="F592" s="12">
        <v>245</v>
      </c>
      <c r="G592" s="12"/>
    </row>
    <row r="593" spans="1:7" ht="25.5" customHeight="1">
      <c r="A593" s="8" t="s">
        <v>22</v>
      </c>
      <c r="B593" s="8" t="s">
        <v>571</v>
      </c>
      <c r="C593" s="8"/>
      <c r="D593" s="8"/>
      <c r="E593" s="12">
        <f>F593+G593</f>
        <v>223</v>
      </c>
      <c r="F593" s="12">
        <f>F594</f>
        <v>223</v>
      </c>
      <c r="G593" s="12">
        <f>G594</f>
        <v>0</v>
      </c>
    </row>
    <row r="594" spans="1:7" ht="53.25" customHeight="1">
      <c r="A594" s="8" t="s">
        <v>24</v>
      </c>
      <c r="B594" s="8" t="s">
        <v>571</v>
      </c>
      <c r="C594" s="8" t="s">
        <v>25</v>
      </c>
      <c r="D594" s="8" t="s">
        <v>26</v>
      </c>
      <c r="E594" s="12">
        <f>F594+G594</f>
        <v>223</v>
      </c>
      <c r="F594" s="12">
        <v>223</v>
      </c>
      <c r="G594" s="12"/>
    </row>
    <row r="595" spans="1:7" ht="44.25" customHeight="1">
      <c r="A595" s="18" t="s">
        <v>572</v>
      </c>
      <c r="B595" s="7" t="s">
        <v>573</v>
      </c>
      <c r="C595" s="8"/>
      <c r="D595" s="8"/>
      <c r="E595" s="10">
        <f t="shared" si="18"/>
        <v>100989</v>
      </c>
      <c r="F595" s="10">
        <f>F596+F601+F604+F609+F614+F619+F622+F625+F628+F631+F635+F638+F641+F644+F647+F650+F653</f>
        <v>1709</v>
      </c>
      <c r="G595" s="10">
        <f>G596+G601+G604+G609+G614+G619+G622+G625+G628+G631+G635+G638+G641+G644+G647+G650+G653</f>
        <v>99280</v>
      </c>
    </row>
    <row r="596" spans="1:7" ht="102" customHeight="1">
      <c r="A596" s="18" t="s">
        <v>574</v>
      </c>
      <c r="B596" s="7" t="s">
        <v>575</v>
      </c>
      <c r="C596" s="8"/>
      <c r="D596" s="8"/>
      <c r="E596" s="10">
        <f t="shared" si="18"/>
        <v>202</v>
      </c>
      <c r="F596" s="10">
        <f>F597+F599</f>
        <v>202</v>
      </c>
      <c r="G596" s="10">
        <f>G597+G599</f>
        <v>0</v>
      </c>
    </row>
    <row r="597" spans="1:7" ht="26.25" customHeight="1">
      <c r="A597" s="11" t="s">
        <v>576</v>
      </c>
      <c r="B597" s="8" t="s">
        <v>577</v>
      </c>
      <c r="C597" s="8"/>
      <c r="D597" s="8"/>
      <c r="E597" s="12">
        <f t="shared" si="18"/>
        <v>200</v>
      </c>
      <c r="F597" s="12">
        <f>F598</f>
        <v>200</v>
      </c>
      <c r="G597" s="12">
        <f>G598</f>
        <v>0</v>
      </c>
    </row>
    <row r="598" spans="1:7" ht="45" customHeight="1">
      <c r="A598" s="11" t="s">
        <v>60</v>
      </c>
      <c r="B598" s="8" t="s">
        <v>577</v>
      </c>
      <c r="C598" s="8" t="s">
        <v>61</v>
      </c>
      <c r="D598" s="8" t="s">
        <v>26</v>
      </c>
      <c r="E598" s="12">
        <f t="shared" si="18"/>
        <v>200</v>
      </c>
      <c r="F598" s="12">
        <v>200</v>
      </c>
      <c r="G598" s="12"/>
    </row>
    <row r="599" spans="1:7" ht="42" customHeight="1">
      <c r="A599" s="11" t="s">
        <v>405</v>
      </c>
      <c r="B599" s="8" t="s">
        <v>578</v>
      </c>
      <c r="C599" s="8"/>
      <c r="D599" s="8"/>
      <c r="E599" s="12">
        <f t="shared" si="18"/>
        <v>2</v>
      </c>
      <c r="F599" s="12">
        <f>F600</f>
        <v>2</v>
      </c>
      <c r="G599" s="12">
        <f>G600</f>
        <v>0</v>
      </c>
    </row>
    <row r="600" spans="1:7" ht="49.5" customHeight="1">
      <c r="A600" s="8" t="s">
        <v>24</v>
      </c>
      <c r="B600" s="8" t="s">
        <v>578</v>
      </c>
      <c r="C600" s="8" t="s">
        <v>25</v>
      </c>
      <c r="D600" s="8" t="s">
        <v>26</v>
      </c>
      <c r="E600" s="12">
        <f t="shared" si="18"/>
        <v>2</v>
      </c>
      <c r="F600" s="12">
        <v>2</v>
      </c>
      <c r="G600" s="12"/>
    </row>
    <row r="601" spans="1:7" ht="60.75" customHeight="1">
      <c r="A601" s="18" t="s">
        <v>579</v>
      </c>
      <c r="B601" s="7" t="s">
        <v>580</v>
      </c>
      <c r="C601" s="8"/>
      <c r="D601" s="8"/>
      <c r="E601" s="10">
        <f t="shared" si="18"/>
        <v>6</v>
      </c>
      <c r="F601" s="10">
        <f>F602</f>
        <v>6</v>
      </c>
      <c r="G601" s="10">
        <f>G602</f>
        <v>0</v>
      </c>
    </row>
    <row r="602" spans="1:7" ht="54" customHeight="1">
      <c r="A602" s="11" t="s">
        <v>438</v>
      </c>
      <c r="B602" s="8" t="s">
        <v>581</v>
      </c>
      <c r="C602" s="8"/>
      <c r="D602" s="8"/>
      <c r="E602" s="12">
        <f t="shared" si="18"/>
        <v>6</v>
      </c>
      <c r="F602" s="12">
        <f>F603</f>
        <v>6</v>
      </c>
      <c r="G602" s="12">
        <f>G603</f>
        <v>0</v>
      </c>
    </row>
    <row r="603" spans="1:7" ht="53.25" customHeight="1">
      <c r="A603" s="8" t="s">
        <v>24</v>
      </c>
      <c r="B603" s="8" t="s">
        <v>581</v>
      </c>
      <c r="C603" s="8" t="s">
        <v>25</v>
      </c>
      <c r="D603" s="8" t="s">
        <v>26</v>
      </c>
      <c r="E603" s="12">
        <f t="shared" si="18"/>
        <v>6</v>
      </c>
      <c r="F603" s="12">
        <v>6</v>
      </c>
      <c r="G603" s="12"/>
    </row>
    <row r="604" spans="1:7" ht="157.5" customHeight="1">
      <c r="A604" s="18" t="s">
        <v>582</v>
      </c>
      <c r="B604" s="7" t="s">
        <v>583</v>
      </c>
      <c r="C604" s="8"/>
      <c r="D604" s="8"/>
      <c r="E604" s="10">
        <f t="shared" si="18"/>
        <v>202</v>
      </c>
      <c r="F604" s="10">
        <f>F605+F607</f>
        <v>202</v>
      </c>
      <c r="G604" s="10">
        <f>G605+G607</f>
        <v>0</v>
      </c>
    </row>
    <row r="605" spans="1:7" ht="21.75" customHeight="1">
      <c r="A605" s="11" t="s">
        <v>576</v>
      </c>
      <c r="B605" s="8" t="s">
        <v>584</v>
      </c>
      <c r="C605" s="8"/>
      <c r="D605" s="8"/>
      <c r="E605" s="12">
        <f t="shared" si="18"/>
        <v>200</v>
      </c>
      <c r="F605" s="12">
        <f>F606</f>
        <v>200</v>
      </c>
      <c r="G605" s="12">
        <f>G606</f>
        <v>0</v>
      </c>
    </row>
    <row r="606" spans="1:7" ht="44.25" customHeight="1">
      <c r="A606" s="11" t="s">
        <v>60</v>
      </c>
      <c r="B606" s="8" t="s">
        <v>584</v>
      </c>
      <c r="C606" s="8" t="s">
        <v>61</v>
      </c>
      <c r="D606" s="8" t="s">
        <v>26</v>
      </c>
      <c r="E606" s="12">
        <f t="shared" si="18"/>
        <v>200</v>
      </c>
      <c r="F606" s="12">
        <v>200</v>
      </c>
      <c r="G606" s="12"/>
    </row>
    <row r="607" spans="1:7" ht="45" customHeight="1">
      <c r="A607" s="11" t="s">
        <v>405</v>
      </c>
      <c r="B607" s="8" t="s">
        <v>585</v>
      </c>
      <c r="C607" s="8"/>
      <c r="D607" s="8"/>
      <c r="E607" s="12">
        <f t="shared" si="18"/>
        <v>2</v>
      </c>
      <c r="F607" s="12">
        <f>F608</f>
        <v>2</v>
      </c>
      <c r="G607" s="12">
        <f>G608</f>
        <v>0</v>
      </c>
    </row>
    <row r="608" spans="1:7" ht="51.75" customHeight="1">
      <c r="A608" s="8" t="s">
        <v>24</v>
      </c>
      <c r="B608" s="8" t="s">
        <v>585</v>
      </c>
      <c r="C608" s="8" t="s">
        <v>25</v>
      </c>
      <c r="D608" s="8" t="s">
        <v>26</v>
      </c>
      <c r="E608" s="12">
        <f t="shared" si="18"/>
        <v>2</v>
      </c>
      <c r="F608" s="12">
        <v>2</v>
      </c>
      <c r="G608" s="12"/>
    </row>
    <row r="609" spans="1:7" ht="138.75" customHeight="1">
      <c r="A609" s="18" t="s">
        <v>586</v>
      </c>
      <c r="B609" s="7" t="s">
        <v>587</v>
      </c>
      <c r="C609" s="8"/>
      <c r="D609" s="8"/>
      <c r="E609" s="10">
        <f t="shared" si="18"/>
        <v>202</v>
      </c>
      <c r="F609" s="10">
        <f>F610+F612</f>
        <v>202</v>
      </c>
      <c r="G609" s="10">
        <f>G610+G612</f>
        <v>0</v>
      </c>
    </row>
    <row r="610" spans="1:7" ht="23.25" customHeight="1">
      <c r="A610" s="11" t="s">
        <v>576</v>
      </c>
      <c r="B610" s="8" t="s">
        <v>588</v>
      </c>
      <c r="C610" s="8"/>
      <c r="D610" s="8"/>
      <c r="E610" s="12">
        <f t="shared" si="18"/>
        <v>200</v>
      </c>
      <c r="F610" s="12">
        <f>F611</f>
        <v>200</v>
      </c>
      <c r="G610" s="12">
        <f>G611</f>
        <v>0</v>
      </c>
    </row>
    <row r="611" spans="1:7" ht="33" customHeight="1">
      <c r="A611" s="11" t="s">
        <v>60</v>
      </c>
      <c r="B611" s="8" t="s">
        <v>588</v>
      </c>
      <c r="C611" s="8" t="s">
        <v>61</v>
      </c>
      <c r="D611" s="8" t="s">
        <v>26</v>
      </c>
      <c r="E611" s="12">
        <f t="shared" ref="E611:E677" si="19">F611+G611</f>
        <v>200</v>
      </c>
      <c r="F611" s="12">
        <v>200</v>
      </c>
      <c r="G611" s="12"/>
    </row>
    <row r="612" spans="1:7" ht="39" customHeight="1">
      <c r="A612" s="11" t="s">
        <v>405</v>
      </c>
      <c r="B612" s="8" t="s">
        <v>589</v>
      </c>
      <c r="C612" s="8"/>
      <c r="D612" s="8"/>
      <c r="E612" s="12">
        <f t="shared" si="19"/>
        <v>2</v>
      </c>
      <c r="F612" s="12">
        <f>F613</f>
        <v>2</v>
      </c>
      <c r="G612" s="12">
        <f>G613</f>
        <v>0</v>
      </c>
    </row>
    <row r="613" spans="1:7" ht="49.5" customHeight="1">
      <c r="A613" s="8" t="s">
        <v>24</v>
      </c>
      <c r="B613" s="8" t="s">
        <v>589</v>
      </c>
      <c r="C613" s="8" t="s">
        <v>25</v>
      </c>
      <c r="D613" s="8" t="s">
        <v>26</v>
      </c>
      <c r="E613" s="12">
        <f t="shared" si="19"/>
        <v>2</v>
      </c>
      <c r="F613" s="12">
        <v>2</v>
      </c>
      <c r="G613" s="12"/>
    </row>
    <row r="614" spans="1:7" ht="160.5" customHeight="1">
      <c r="A614" s="18" t="s">
        <v>590</v>
      </c>
      <c r="B614" s="7" t="s">
        <v>591</v>
      </c>
      <c r="C614" s="8"/>
      <c r="D614" s="8"/>
      <c r="E614" s="10">
        <f t="shared" si="19"/>
        <v>40</v>
      </c>
      <c r="F614" s="10">
        <f>F617+F615</f>
        <v>40</v>
      </c>
      <c r="G614" s="10">
        <f>G617+G615</f>
        <v>0</v>
      </c>
    </row>
    <row r="615" spans="1:7" ht="39.75" customHeight="1">
      <c r="A615" s="11" t="s">
        <v>405</v>
      </c>
      <c r="B615" s="8" t="s">
        <v>592</v>
      </c>
      <c r="C615" s="8"/>
      <c r="D615" s="8"/>
      <c r="E615" s="12">
        <f t="shared" si="19"/>
        <v>1</v>
      </c>
      <c r="F615" s="12">
        <f>F616</f>
        <v>1</v>
      </c>
      <c r="G615" s="12">
        <f>G616</f>
        <v>0</v>
      </c>
    </row>
    <row r="616" spans="1:7" ht="49.5">
      <c r="A616" s="8" t="s">
        <v>24</v>
      </c>
      <c r="B616" s="8" t="s">
        <v>592</v>
      </c>
      <c r="C616" s="8" t="s">
        <v>25</v>
      </c>
      <c r="D616" s="8" t="s">
        <v>26</v>
      </c>
      <c r="E616" s="12">
        <f t="shared" si="19"/>
        <v>1</v>
      </c>
      <c r="F616" s="12">
        <v>1</v>
      </c>
      <c r="G616" s="10"/>
    </row>
    <row r="617" spans="1:7" ht="27" customHeight="1">
      <c r="A617" s="11" t="s">
        <v>576</v>
      </c>
      <c r="B617" s="8" t="s">
        <v>593</v>
      </c>
      <c r="C617" s="8"/>
      <c r="D617" s="8"/>
      <c r="E617" s="12">
        <f t="shared" si="19"/>
        <v>39</v>
      </c>
      <c r="F617" s="12">
        <f>F618</f>
        <v>39</v>
      </c>
      <c r="G617" s="12">
        <f>G618</f>
        <v>0</v>
      </c>
    </row>
    <row r="618" spans="1:7" ht="33" customHeight="1">
      <c r="A618" s="11" t="s">
        <v>60</v>
      </c>
      <c r="B618" s="8" t="s">
        <v>593</v>
      </c>
      <c r="C618" s="8" t="s">
        <v>61</v>
      </c>
      <c r="D618" s="8" t="s">
        <v>26</v>
      </c>
      <c r="E618" s="12">
        <f t="shared" si="19"/>
        <v>39</v>
      </c>
      <c r="F618" s="12">
        <v>39</v>
      </c>
      <c r="G618" s="12"/>
    </row>
    <row r="619" spans="1:7" ht="223.5" customHeight="1">
      <c r="A619" s="18" t="s">
        <v>594</v>
      </c>
      <c r="B619" s="7" t="s">
        <v>595</v>
      </c>
      <c r="C619" s="8"/>
      <c r="D619" s="8"/>
      <c r="E619" s="10">
        <f t="shared" si="19"/>
        <v>620</v>
      </c>
      <c r="F619" s="10">
        <f>F620</f>
        <v>620</v>
      </c>
      <c r="G619" s="10">
        <f>G620</f>
        <v>0</v>
      </c>
    </row>
    <row r="620" spans="1:7" ht="24" customHeight="1">
      <c r="A620" s="11" t="s">
        <v>576</v>
      </c>
      <c r="B620" s="8" t="s">
        <v>596</v>
      </c>
      <c r="C620" s="8"/>
      <c r="D620" s="8"/>
      <c r="E620" s="12">
        <f t="shared" si="19"/>
        <v>620</v>
      </c>
      <c r="F620" s="12">
        <f>F621</f>
        <v>620</v>
      </c>
      <c r="G620" s="12">
        <f>G621</f>
        <v>0</v>
      </c>
    </row>
    <row r="621" spans="1:7" ht="33" customHeight="1">
      <c r="A621" s="11" t="s">
        <v>60</v>
      </c>
      <c r="B621" s="8" t="s">
        <v>596</v>
      </c>
      <c r="C621" s="8" t="s">
        <v>61</v>
      </c>
      <c r="D621" s="8" t="s">
        <v>26</v>
      </c>
      <c r="E621" s="12">
        <f t="shared" si="19"/>
        <v>620</v>
      </c>
      <c r="F621" s="12">
        <v>620</v>
      </c>
      <c r="G621" s="12"/>
    </row>
    <row r="622" spans="1:7" ht="128.25" customHeight="1">
      <c r="A622" s="18" t="s">
        <v>597</v>
      </c>
      <c r="B622" s="7" t="s">
        <v>598</v>
      </c>
      <c r="C622" s="8"/>
      <c r="D622" s="8"/>
      <c r="E622" s="10">
        <f t="shared" si="19"/>
        <v>3235</v>
      </c>
      <c r="F622" s="10">
        <f>F623</f>
        <v>0</v>
      </c>
      <c r="G622" s="10">
        <f>G623</f>
        <v>3235</v>
      </c>
    </row>
    <row r="623" spans="1:7" ht="77.25" customHeight="1">
      <c r="A623" s="20" t="s">
        <v>599</v>
      </c>
      <c r="B623" s="8" t="s">
        <v>600</v>
      </c>
      <c r="C623" s="8"/>
      <c r="D623" s="8"/>
      <c r="E623" s="12">
        <f t="shared" si="19"/>
        <v>3235</v>
      </c>
      <c r="F623" s="12">
        <f>F624</f>
        <v>0</v>
      </c>
      <c r="G623" s="12">
        <f>G624</f>
        <v>3235</v>
      </c>
    </row>
    <row r="624" spans="1:7" ht="41.25" customHeight="1">
      <c r="A624" s="11" t="s">
        <v>60</v>
      </c>
      <c r="B624" s="8" t="s">
        <v>600</v>
      </c>
      <c r="C624" s="8" t="s">
        <v>61</v>
      </c>
      <c r="D624" s="8" t="s">
        <v>26</v>
      </c>
      <c r="E624" s="12">
        <f t="shared" si="19"/>
        <v>3235</v>
      </c>
      <c r="F624" s="12"/>
      <c r="G624" s="12">
        <f>3520-285</f>
        <v>3235</v>
      </c>
    </row>
    <row r="625" spans="1:7" ht="129.75" customHeight="1">
      <c r="A625" s="18" t="s">
        <v>601</v>
      </c>
      <c r="B625" s="7" t="s">
        <v>602</v>
      </c>
      <c r="C625" s="8"/>
      <c r="D625" s="8"/>
      <c r="E625" s="10">
        <f t="shared" si="19"/>
        <v>710</v>
      </c>
      <c r="F625" s="10">
        <f>-F626</f>
        <v>0</v>
      </c>
      <c r="G625" s="10">
        <f>G626</f>
        <v>710</v>
      </c>
    </row>
    <row r="626" spans="1:7" ht="87" customHeight="1">
      <c r="A626" s="20" t="s">
        <v>599</v>
      </c>
      <c r="B626" s="8" t="s">
        <v>603</v>
      </c>
      <c r="C626" s="8"/>
      <c r="D626" s="8"/>
      <c r="E626" s="12">
        <f>F626+G626</f>
        <v>710</v>
      </c>
      <c r="F626" s="12">
        <f>F627</f>
        <v>0</v>
      </c>
      <c r="G626" s="12">
        <f>G627</f>
        <v>710</v>
      </c>
    </row>
    <row r="627" spans="1:7" ht="39.75" customHeight="1">
      <c r="A627" s="11" t="s">
        <v>60</v>
      </c>
      <c r="B627" s="8" t="s">
        <v>603</v>
      </c>
      <c r="C627" s="8" t="s">
        <v>61</v>
      </c>
      <c r="D627" s="8" t="s">
        <v>26</v>
      </c>
      <c r="E627" s="12">
        <f>F627+G627</f>
        <v>710</v>
      </c>
      <c r="F627" s="12"/>
      <c r="G627" s="12">
        <v>710</v>
      </c>
    </row>
    <row r="628" spans="1:7" ht="106.5" customHeight="1">
      <c r="A628" s="18" t="s">
        <v>604</v>
      </c>
      <c r="B628" s="7" t="s">
        <v>605</v>
      </c>
      <c r="C628" s="43"/>
      <c r="D628" s="7"/>
      <c r="E628" s="10">
        <f t="shared" si="19"/>
        <v>44548</v>
      </c>
      <c r="F628" s="10">
        <f>F629</f>
        <v>0</v>
      </c>
      <c r="G628" s="10">
        <f>G629</f>
        <v>44548</v>
      </c>
    </row>
    <row r="629" spans="1:7" ht="70.5" customHeight="1">
      <c r="A629" s="20" t="s">
        <v>599</v>
      </c>
      <c r="B629" s="8" t="s">
        <v>606</v>
      </c>
      <c r="C629" s="8"/>
      <c r="D629" s="7"/>
      <c r="E629" s="12">
        <f>F629+G629</f>
        <v>44548</v>
      </c>
      <c r="F629" s="12">
        <f>F630</f>
        <v>0</v>
      </c>
      <c r="G629" s="12">
        <f>G630</f>
        <v>44548</v>
      </c>
    </row>
    <row r="630" spans="1:7" ht="70.5" customHeight="1">
      <c r="A630" s="8" t="s">
        <v>66</v>
      </c>
      <c r="B630" s="8" t="s">
        <v>606</v>
      </c>
      <c r="C630" s="8" t="s">
        <v>67</v>
      </c>
      <c r="D630" s="8" t="s">
        <v>26</v>
      </c>
      <c r="E630" s="12">
        <f>F630+G630</f>
        <v>44548</v>
      </c>
      <c r="F630" s="12"/>
      <c r="G630" s="22">
        <f>44182+366</f>
        <v>44548</v>
      </c>
    </row>
    <row r="631" spans="1:7" ht="129" customHeight="1">
      <c r="A631" s="18" t="s">
        <v>607</v>
      </c>
      <c r="B631" s="7" t="s">
        <v>608</v>
      </c>
      <c r="C631" s="8"/>
      <c r="D631" s="8"/>
      <c r="E631" s="10">
        <f t="shared" si="19"/>
        <v>349</v>
      </c>
      <c r="F631" s="10">
        <f>F632</f>
        <v>0</v>
      </c>
      <c r="G631" s="10">
        <f>G632</f>
        <v>349</v>
      </c>
    </row>
    <row r="632" spans="1:7" ht="63.75" customHeight="1">
      <c r="A632" s="20" t="s">
        <v>599</v>
      </c>
      <c r="B632" s="8" t="s">
        <v>609</v>
      </c>
      <c r="C632" s="8"/>
      <c r="D632" s="8"/>
      <c r="E632" s="12">
        <f t="shared" si="19"/>
        <v>349</v>
      </c>
      <c r="F632" s="12">
        <f>F633+F634</f>
        <v>0</v>
      </c>
      <c r="G632" s="12">
        <f>G633+G634</f>
        <v>349</v>
      </c>
    </row>
    <row r="633" spans="1:7" ht="52.5" customHeight="1">
      <c r="A633" s="8" t="s">
        <v>24</v>
      </c>
      <c r="B633" s="8" t="s">
        <v>609</v>
      </c>
      <c r="C633" s="8" t="s">
        <v>25</v>
      </c>
      <c r="D633" s="8" t="s">
        <v>26</v>
      </c>
      <c r="E633" s="12">
        <f t="shared" si="19"/>
        <v>4</v>
      </c>
      <c r="F633" s="12"/>
      <c r="G633" s="22">
        <v>4</v>
      </c>
    </row>
    <row r="634" spans="1:7" ht="37.5" customHeight="1">
      <c r="A634" s="11" t="s">
        <v>60</v>
      </c>
      <c r="B634" s="8" t="s">
        <v>609</v>
      </c>
      <c r="C634" s="8" t="s">
        <v>61</v>
      </c>
      <c r="D634" s="8" t="s">
        <v>26</v>
      </c>
      <c r="E634" s="12">
        <f t="shared" si="19"/>
        <v>345</v>
      </c>
      <c r="F634" s="12"/>
      <c r="G634" s="22">
        <f>426-81</f>
        <v>345</v>
      </c>
    </row>
    <row r="635" spans="1:7" ht="63" customHeight="1">
      <c r="A635" s="18" t="s">
        <v>610</v>
      </c>
      <c r="B635" s="7" t="s">
        <v>611</v>
      </c>
      <c r="C635" s="8"/>
      <c r="D635" s="8"/>
      <c r="E635" s="10">
        <f t="shared" si="19"/>
        <v>402</v>
      </c>
      <c r="F635" s="10">
        <f>F636</f>
        <v>402</v>
      </c>
      <c r="G635" s="10">
        <f>G636</f>
        <v>0</v>
      </c>
    </row>
    <row r="636" spans="1:7" ht="26.25" customHeight="1">
      <c r="A636" s="44" t="s">
        <v>22</v>
      </c>
      <c r="B636" s="8" t="s">
        <v>612</v>
      </c>
      <c r="C636" s="8"/>
      <c r="D636" s="8"/>
      <c r="E636" s="12">
        <f t="shared" si="19"/>
        <v>402</v>
      </c>
      <c r="F636" s="12">
        <f>F637</f>
        <v>402</v>
      </c>
      <c r="G636" s="12">
        <f>G637</f>
        <v>0</v>
      </c>
    </row>
    <row r="637" spans="1:7" ht="52.5" customHeight="1">
      <c r="A637" s="8" t="s">
        <v>24</v>
      </c>
      <c r="B637" s="8" t="s">
        <v>612</v>
      </c>
      <c r="C637" s="8" t="s">
        <v>25</v>
      </c>
      <c r="D637" s="8" t="s">
        <v>26</v>
      </c>
      <c r="E637" s="12">
        <f t="shared" si="19"/>
        <v>402</v>
      </c>
      <c r="F637" s="12">
        <v>402</v>
      </c>
      <c r="G637" s="12"/>
    </row>
    <row r="638" spans="1:7" ht="111.75" customHeight="1">
      <c r="A638" s="18" t="s">
        <v>613</v>
      </c>
      <c r="B638" s="7" t="s">
        <v>614</v>
      </c>
      <c r="C638" s="8"/>
      <c r="D638" s="8"/>
      <c r="E638" s="10">
        <f t="shared" si="19"/>
        <v>35</v>
      </c>
      <c r="F638" s="10">
        <f>F639</f>
        <v>35</v>
      </c>
      <c r="G638" s="10">
        <f>G639</f>
        <v>0</v>
      </c>
    </row>
    <row r="639" spans="1:7" ht="26.25" customHeight="1">
      <c r="A639" s="11" t="s">
        <v>79</v>
      </c>
      <c r="B639" s="8" t="s">
        <v>615</v>
      </c>
      <c r="C639" s="8"/>
      <c r="D639" s="8"/>
      <c r="E639" s="12">
        <f t="shared" si="19"/>
        <v>35</v>
      </c>
      <c r="F639" s="12">
        <f>F640</f>
        <v>35</v>
      </c>
      <c r="G639" s="12">
        <f>G640</f>
        <v>0</v>
      </c>
    </row>
    <row r="640" spans="1:7" ht="49.5" customHeight="1">
      <c r="A640" s="8" t="s">
        <v>24</v>
      </c>
      <c r="B640" s="8" t="s">
        <v>615</v>
      </c>
      <c r="C640" s="8" t="s">
        <v>25</v>
      </c>
      <c r="D640" s="8" t="s">
        <v>120</v>
      </c>
      <c r="E640" s="12">
        <f t="shared" si="19"/>
        <v>35</v>
      </c>
      <c r="F640" s="12">
        <v>35</v>
      </c>
      <c r="G640" s="12"/>
    </row>
    <row r="641" spans="1:7" ht="74.25" customHeight="1">
      <c r="A641" s="18" t="s">
        <v>616</v>
      </c>
      <c r="B641" s="7" t="s">
        <v>617</v>
      </c>
      <c r="C641" s="8"/>
      <c r="D641" s="8"/>
      <c r="E641" s="10">
        <f t="shared" si="19"/>
        <v>969</v>
      </c>
      <c r="F641" s="10">
        <f>F642</f>
        <v>0</v>
      </c>
      <c r="G641" s="10">
        <f>G642</f>
        <v>969</v>
      </c>
    </row>
    <row r="642" spans="1:7" ht="69" customHeight="1">
      <c r="A642" s="11" t="s">
        <v>618</v>
      </c>
      <c r="B642" s="8" t="s">
        <v>619</v>
      </c>
      <c r="C642" s="8"/>
      <c r="D642" s="8"/>
      <c r="E642" s="12">
        <f t="shared" si="19"/>
        <v>969</v>
      </c>
      <c r="F642" s="12">
        <f>F643</f>
        <v>0</v>
      </c>
      <c r="G642" s="12">
        <f>G643</f>
        <v>969</v>
      </c>
    </row>
    <row r="643" spans="1:7" ht="46.5" customHeight="1">
      <c r="A643" s="11" t="s">
        <v>60</v>
      </c>
      <c r="B643" s="8" t="s">
        <v>619</v>
      </c>
      <c r="C643" s="8" t="s">
        <v>61</v>
      </c>
      <c r="D643" s="8" t="s">
        <v>120</v>
      </c>
      <c r="E643" s="12">
        <f t="shared" si="19"/>
        <v>969</v>
      </c>
      <c r="F643" s="12"/>
      <c r="G643" s="12">
        <v>969</v>
      </c>
    </row>
    <row r="644" spans="1:7" ht="146.25" customHeight="1">
      <c r="A644" s="18" t="s">
        <v>620</v>
      </c>
      <c r="B644" s="7" t="s">
        <v>621</v>
      </c>
      <c r="C644" s="8"/>
      <c r="D644" s="8"/>
      <c r="E644" s="10">
        <f t="shared" si="19"/>
        <v>28733</v>
      </c>
      <c r="F644" s="10">
        <f>F645</f>
        <v>0</v>
      </c>
      <c r="G644" s="10">
        <f>G645</f>
        <v>28733</v>
      </c>
    </row>
    <row r="645" spans="1:7" ht="105.75" customHeight="1">
      <c r="A645" s="14" t="s">
        <v>622</v>
      </c>
      <c r="B645" s="8" t="s">
        <v>623</v>
      </c>
      <c r="C645" s="8"/>
      <c r="D645" s="8"/>
      <c r="E645" s="12">
        <f t="shared" si="19"/>
        <v>28733</v>
      </c>
      <c r="F645" s="12">
        <f>F646</f>
        <v>0</v>
      </c>
      <c r="G645" s="12">
        <f>G646</f>
        <v>28733</v>
      </c>
    </row>
    <row r="646" spans="1:7" ht="33" customHeight="1">
      <c r="A646" s="11" t="s">
        <v>60</v>
      </c>
      <c r="B646" s="8" t="s">
        <v>623</v>
      </c>
      <c r="C646" s="8" t="s">
        <v>61</v>
      </c>
      <c r="D646" s="8" t="s">
        <v>120</v>
      </c>
      <c r="E646" s="12">
        <f t="shared" si="19"/>
        <v>28733</v>
      </c>
      <c r="F646" s="12"/>
      <c r="G646" s="22">
        <f>28375+358</f>
        <v>28733</v>
      </c>
    </row>
    <row r="647" spans="1:7" ht="94.5" customHeight="1">
      <c r="A647" s="18" t="s">
        <v>624</v>
      </c>
      <c r="B647" s="7" t="s">
        <v>625</v>
      </c>
      <c r="C647" s="8"/>
      <c r="D647" s="8"/>
      <c r="E647" s="10">
        <f t="shared" si="19"/>
        <v>5401</v>
      </c>
      <c r="F647" s="10">
        <f>F648</f>
        <v>0</v>
      </c>
      <c r="G647" s="10">
        <f>G648</f>
        <v>5401</v>
      </c>
    </row>
    <row r="648" spans="1:7" ht="81" customHeight="1">
      <c r="A648" s="14" t="s">
        <v>626</v>
      </c>
      <c r="B648" s="8" t="s">
        <v>1000</v>
      </c>
      <c r="C648" s="8"/>
      <c r="D648" s="8"/>
      <c r="E648" s="12">
        <f t="shared" si="19"/>
        <v>5401</v>
      </c>
      <c r="F648" s="12">
        <f>F649</f>
        <v>0</v>
      </c>
      <c r="G648" s="12">
        <f>G649</f>
        <v>5401</v>
      </c>
    </row>
    <row r="649" spans="1:7" ht="42" customHeight="1">
      <c r="A649" s="11" t="s">
        <v>60</v>
      </c>
      <c r="B649" s="8" t="s">
        <v>1000</v>
      </c>
      <c r="C649" s="8" t="s">
        <v>61</v>
      </c>
      <c r="D649" s="8" t="s">
        <v>120</v>
      </c>
      <c r="E649" s="12">
        <f t="shared" si="19"/>
        <v>5401</v>
      </c>
      <c r="F649" s="12"/>
      <c r="G649" s="12">
        <v>5401</v>
      </c>
    </row>
    <row r="650" spans="1:7" ht="93" customHeight="1">
      <c r="A650" s="18" t="s">
        <v>627</v>
      </c>
      <c r="B650" s="7" t="s">
        <v>628</v>
      </c>
      <c r="C650" s="8"/>
      <c r="D650" s="8"/>
      <c r="E650" s="10">
        <f t="shared" si="19"/>
        <v>14438</v>
      </c>
      <c r="F650" s="10">
        <f>F651</f>
        <v>0</v>
      </c>
      <c r="G650" s="10">
        <f>G651</f>
        <v>14438</v>
      </c>
    </row>
    <row r="651" spans="1:7" ht="59.25" customHeight="1">
      <c r="A651" s="11" t="s">
        <v>629</v>
      </c>
      <c r="B651" s="8" t="s">
        <v>630</v>
      </c>
      <c r="C651" s="8"/>
      <c r="D651" s="8"/>
      <c r="E651" s="12">
        <f t="shared" si="19"/>
        <v>14438</v>
      </c>
      <c r="F651" s="12">
        <f>F652</f>
        <v>0</v>
      </c>
      <c r="G651" s="12">
        <f>G652</f>
        <v>14438</v>
      </c>
    </row>
    <row r="652" spans="1:7" ht="37.5" customHeight="1">
      <c r="A652" s="11" t="s">
        <v>60</v>
      </c>
      <c r="B652" s="8" t="s">
        <v>630</v>
      </c>
      <c r="C652" s="8" t="s">
        <v>61</v>
      </c>
      <c r="D652" s="8" t="s">
        <v>120</v>
      </c>
      <c r="E652" s="12">
        <f t="shared" si="19"/>
        <v>14438</v>
      </c>
      <c r="F652" s="12"/>
      <c r="G652" s="12">
        <v>14438</v>
      </c>
    </row>
    <row r="653" spans="1:7" ht="108.75" customHeight="1">
      <c r="A653" s="7" t="s">
        <v>613</v>
      </c>
      <c r="B653" s="7" t="s">
        <v>631</v>
      </c>
      <c r="C653" s="8"/>
      <c r="D653" s="8"/>
      <c r="E653" s="10">
        <f t="shared" si="19"/>
        <v>897</v>
      </c>
      <c r="F653" s="10">
        <f>F654</f>
        <v>0</v>
      </c>
      <c r="G653" s="10">
        <f>G654</f>
        <v>897</v>
      </c>
    </row>
    <row r="654" spans="1:7" ht="107.25" customHeight="1">
      <c r="A654" s="11" t="s">
        <v>632</v>
      </c>
      <c r="B654" s="8" t="s">
        <v>633</v>
      </c>
      <c r="C654" s="8"/>
      <c r="D654" s="8"/>
      <c r="E654" s="12">
        <f t="shared" si="19"/>
        <v>897</v>
      </c>
      <c r="F654" s="12">
        <f>F655+F656</f>
        <v>0</v>
      </c>
      <c r="G654" s="12">
        <f>G655+G656</f>
        <v>897</v>
      </c>
    </row>
    <row r="655" spans="1:7" ht="52.5" customHeight="1">
      <c r="A655" s="8" t="s">
        <v>24</v>
      </c>
      <c r="B655" s="8" t="s">
        <v>633</v>
      </c>
      <c r="C655" s="8" t="s">
        <v>25</v>
      </c>
      <c r="D655" s="8" t="s">
        <v>120</v>
      </c>
      <c r="E655" s="12">
        <f t="shared" si="19"/>
        <v>357</v>
      </c>
      <c r="F655" s="12"/>
      <c r="G655" s="45">
        <v>357</v>
      </c>
    </row>
    <row r="656" spans="1:7" ht="40.5" customHeight="1">
      <c r="A656" s="11" t="s">
        <v>60</v>
      </c>
      <c r="B656" s="8" t="s">
        <v>633</v>
      </c>
      <c r="C656" s="8" t="s">
        <v>61</v>
      </c>
      <c r="D656" s="8" t="s">
        <v>120</v>
      </c>
      <c r="E656" s="12">
        <f t="shared" si="19"/>
        <v>540</v>
      </c>
      <c r="F656" s="12"/>
      <c r="G656" s="12">
        <v>540</v>
      </c>
    </row>
    <row r="657" spans="1:7" ht="45.75" customHeight="1">
      <c r="A657" s="6" t="s">
        <v>634</v>
      </c>
      <c r="B657" s="7" t="s">
        <v>635</v>
      </c>
      <c r="C657" s="8"/>
      <c r="D657" s="8"/>
      <c r="E657" s="10">
        <f t="shared" si="19"/>
        <v>6391</v>
      </c>
      <c r="F657" s="10">
        <f>F658+F661+F664+F667</f>
        <v>5367</v>
      </c>
      <c r="G657" s="10">
        <f>G658+G661+G664+G667</f>
        <v>1024</v>
      </c>
    </row>
    <row r="658" spans="1:7" ht="95.25" customHeight="1">
      <c r="A658" s="6" t="s">
        <v>636</v>
      </c>
      <c r="B658" s="7" t="s">
        <v>637</v>
      </c>
      <c r="C658" s="8"/>
      <c r="D658" s="8"/>
      <c r="E658" s="10">
        <f t="shared" si="19"/>
        <v>4754</v>
      </c>
      <c r="F658" s="10">
        <f>F659</f>
        <v>4754</v>
      </c>
      <c r="G658" s="10">
        <f>G659</f>
        <v>0</v>
      </c>
    </row>
    <row r="659" spans="1:7" ht="59.25" customHeight="1">
      <c r="A659" s="11" t="s">
        <v>54</v>
      </c>
      <c r="B659" s="8" t="s">
        <v>638</v>
      </c>
      <c r="C659" s="8"/>
      <c r="D659" s="8"/>
      <c r="E659" s="12">
        <f t="shared" si="19"/>
        <v>4754</v>
      </c>
      <c r="F659" s="12">
        <f>F660</f>
        <v>4754</v>
      </c>
      <c r="G659" s="12">
        <f>G660</f>
        <v>0</v>
      </c>
    </row>
    <row r="660" spans="1:7" ht="84" customHeight="1">
      <c r="A660" s="8" t="s">
        <v>66</v>
      </c>
      <c r="B660" s="8" t="s">
        <v>638</v>
      </c>
      <c r="C660" s="8" t="s">
        <v>67</v>
      </c>
      <c r="D660" s="8" t="s">
        <v>566</v>
      </c>
      <c r="E660" s="12">
        <f t="shared" si="19"/>
        <v>4754</v>
      </c>
      <c r="F660" s="12">
        <v>4754</v>
      </c>
      <c r="G660" s="12"/>
    </row>
    <row r="661" spans="1:7" ht="145.5" customHeight="1">
      <c r="A661" s="18" t="s">
        <v>639</v>
      </c>
      <c r="B661" s="7" t="s">
        <v>640</v>
      </c>
      <c r="C661" s="8"/>
      <c r="D661" s="8"/>
      <c r="E661" s="10">
        <f t="shared" si="19"/>
        <v>272</v>
      </c>
      <c r="F661" s="10">
        <f>F662</f>
        <v>272</v>
      </c>
      <c r="G661" s="10">
        <f>G662</f>
        <v>0</v>
      </c>
    </row>
    <row r="662" spans="1:7" ht="73.5" customHeight="1">
      <c r="A662" s="20" t="s">
        <v>998</v>
      </c>
      <c r="B662" s="17" t="s">
        <v>999</v>
      </c>
      <c r="C662" s="8"/>
      <c r="D662" s="8"/>
      <c r="E662" s="12">
        <f t="shared" si="19"/>
        <v>272</v>
      </c>
      <c r="F662" s="12">
        <f>F663</f>
        <v>272</v>
      </c>
      <c r="G662" s="12">
        <f>G663</f>
        <v>0</v>
      </c>
    </row>
    <row r="663" spans="1:7" ht="52.5" customHeight="1">
      <c r="A663" s="20" t="s">
        <v>60</v>
      </c>
      <c r="B663" s="17" t="s">
        <v>999</v>
      </c>
      <c r="C663" s="8" t="s">
        <v>61</v>
      </c>
      <c r="D663" s="8" t="s">
        <v>26</v>
      </c>
      <c r="E663" s="12">
        <f t="shared" si="19"/>
        <v>272</v>
      </c>
      <c r="F663" s="12">
        <f>360-88</f>
        <v>272</v>
      </c>
      <c r="G663" s="12"/>
    </row>
    <row r="664" spans="1:7" ht="75.75" customHeight="1">
      <c r="A664" s="18" t="s">
        <v>641</v>
      </c>
      <c r="B664" s="7" t="s">
        <v>642</v>
      </c>
      <c r="C664" s="8"/>
      <c r="D664" s="8"/>
      <c r="E664" s="10">
        <f t="shared" si="19"/>
        <v>287</v>
      </c>
      <c r="F664" s="10">
        <f>F665</f>
        <v>287</v>
      </c>
      <c r="G664" s="10">
        <f>G665</f>
        <v>0</v>
      </c>
    </row>
    <row r="665" spans="1:7" ht="27" customHeight="1">
      <c r="A665" s="44" t="s">
        <v>29</v>
      </c>
      <c r="B665" s="8" t="s">
        <v>643</v>
      </c>
      <c r="C665" s="8"/>
      <c r="D665" s="8"/>
      <c r="E665" s="12">
        <f t="shared" si="19"/>
        <v>287</v>
      </c>
      <c r="F665" s="12">
        <f>F666</f>
        <v>287</v>
      </c>
      <c r="G665" s="12">
        <f>G666</f>
        <v>0</v>
      </c>
    </row>
    <row r="666" spans="1:7" ht="57" customHeight="1">
      <c r="A666" s="8" t="s">
        <v>24</v>
      </c>
      <c r="B666" s="8" t="s">
        <v>643</v>
      </c>
      <c r="C666" s="8" t="s">
        <v>25</v>
      </c>
      <c r="D666" s="8" t="s">
        <v>26</v>
      </c>
      <c r="E666" s="12">
        <f t="shared" si="19"/>
        <v>287</v>
      </c>
      <c r="F666" s="12">
        <v>287</v>
      </c>
      <c r="G666" s="12"/>
    </row>
    <row r="667" spans="1:7" ht="63.75" customHeight="1">
      <c r="A667" s="18" t="s">
        <v>644</v>
      </c>
      <c r="B667" s="7" t="s">
        <v>645</v>
      </c>
      <c r="C667" s="7"/>
      <c r="D667" s="7"/>
      <c r="E667" s="10">
        <f>F667+G667</f>
        <v>1078</v>
      </c>
      <c r="F667" s="10">
        <f>F670+F668</f>
        <v>54</v>
      </c>
      <c r="G667" s="10">
        <f>G670+G668</f>
        <v>1024</v>
      </c>
    </row>
    <row r="668" spans="1:7" ht="114" customHeight="1">
      <c r="A668" s="17" t="s">
        <v>646</v>
      </c>
      <c r="B668" s="17" t="s">
        <v>647</v>
      </c>
      <c r="C668" s="7"/>
      <c r="D668" s="7"/>
      <c r="E668" s="12">
        <f>F668+G668</f>
        <v>54</v>
      </c>
      <c r="F668" s="12">
        <f>F669</f>
        <v>54</v>
      </c>
      <c r="G668" s="12">
        <f>G669</f>
        <v>0</v>
      </c>
    </row>
    <row r="669" spans="1:7" ht="75" customHeight="1">
      <c r="A669" s="17" t="s">
        <v>66</v>
      </c>
      <c r="B669" s="17" t="s">
        <v>647</v>
      </c>
      <c r="C669" s="8" t="s">
        <v>67</v>
      </c>
      <c r="D669" s="8" t="s">
        <v>68</v>
      </c>
      <c r="E669" s="12">
        <f>F669+G669</f>
        <v>54</v>
      </c>
      <c r="F669" s="12">
        <f>51+3</f>
        <v>54</v>
      </c>
      <c r="G669" s="12"/>
    </row>
    <row r="670" spans="1:7" ht="105" customHeight="1">
      <c r="A670" s="17" t="s">
        <v>646</v>
      </c>
      <c r="B670" s="8" t="s">
        <v>648</v>
      </c>
      <c r="C670" s="8"/>
      <c r="D670" s="8"/>
      <c r="E670" s="12">
        <f>F670+G670</f>
        <v>1024</v>
      </c>
      <c r="F670" s="12">
        <f>F671</f>
        <v>0</v>
      </c>
      <c r="G670" s="12">
        <f>G671</f>
        <v>1024</v>
      </c>
    </row>
    <row r="671" spans="1:7" ht="69" customHeight="1">
      <c r="A671" s="8" t="s">
        <v>66</v>
      </c>
      <c r="B671" s="8" t="s">
        <v>648</v>
      </c>
      <c r="C671" s="8" t="s">
        <v>67</v>
      </c>
      <c r="D671" s="8" t="s">
        <v>68</v>
      </c>
      <c r="E671" s="12">
        <f>F671+G671</f>
        <v>1024</v>
      </c>
      <c r="F671" s="12"/>
      <c r="G671" s="12">
        <v>1024</v>
      </c>
    </row>
    <row r="672" spans="1:7" ht="56.25" customHeight="1">
      <c r="A672" s="6" t="s">
        <v>649</v>
      </c>
      <c r="B672" s="7" t="s">
        <v>650</v>
      </c>
      <c r="C672" s="8"/>
      <c r="D672" s="8"/>
      <c r="E672" s="10">
        <f t="shared" si="19"/>
        <v>3762</v>
      </c>
      <c r="F672" s="10">
        <f t="shared" ref="F672:G674" si="20">F673</f>
        <v>3762</v>
      </c>
      <c r="G672" s="10">
        <f t="shared" si="20"/>
        <v>0</v>
      </c>
    </row>
    <row r="673" spans="1:7" ht="106.5" customHeight="1">
      <c r="A673" s="18" t="s">
        <v>651</v>
      </c>
      <c r="B673" s="7" t="s">
        <v>652</v>
      </c>
      <c r="C673" s="8"/>
      <c r="D673" s="8"/>
      <c r="E673" s="10">
        <f t="shared" si="19"/>
        <v>3762</v>
      </c>
      <c r="F673" s="10">
        <f t="shared" si="20"/>
        <v>3762</v>
      </c>
      <c r="G673" s="12">
        <f t="shared" si="20"/>
        <v>0</v>
      </c>
    </row>
    <row r="674" spans="1:7" ht="79.5" customHeight="1">
      <c r="A674" s="11" t="s">
        <v>153</v>
      </c>
      <c r="B674" s="8" t="s">
        <v>653</v>
      </c>
      <c r="C674" s="8"/>
      <c r="D674" s="8"/>
      <c r="E674" s="12">
        <f t="shared" si="19"/>
        <v>3762</v>
      </c>
      <c r="F674" s="12">
        <f t="shared" si="20"/>
        <v>3762</v>
      </c>
      <c r="G674" s="12">
        <f t="shared" si="20"/>
        <v>0</v>
      </c>
    </row>
    <row r="675" spans="1:7" ht="72" customHeight="1">
      <c r="A675" s="8" t="s">
        <v>66</v>
      </c>
      <c r="B675" s="8" t="s">
        <v>653</v>
      </c>
      <c r="C675" s="8" t="s">
        <v>67</v>
      </c>
      <c r="D675" s="8" t="s">
        <v>97</v>
      </c>
      <c r="E675" s="12">
        <f t="shared" si="19"/>
        <v>3762</v>
      </c>
      <c r="F675" s="12">
        <f>3900-138</f>
        <v>3762</v>
      </c>
      <c r="G675" s="12"/>
    </row>
    <row r="676" spans="1:7" ht="103.5" customHeight="1">
      <c r="A676" s="6" t="s">
        <v>654</v>
      </c>
      <c r="B676" s="7" t="s">
        <v>655</v>
      </c>
      <c r="C676" s="8"/>
      <c r="D676" s="8"/>
      <c r="E676" s="10">
        <f t="shared" si="19"/>
        <v>41891</v>
      </c>
      <c r="F676" s="10">
        <f>F677+F680+F684+F689+F693+F697+F701</f>
        <v>2982</v>
      </c>
      <c r="G676" s="10">
        <f>G677+G680+G684+G689+G693+G697+G701</f>
        <v>38909</v>
      </c>
    </row>
    <row r="677" spans="1:7" ht="147" customHeight="1">
      <c r="A677" s="18" t="s">
        <v>656</v>
      </c>
      <c r="B677" s="7" t="s">
        <v>657</v>
      </c>
      <c r="C677" s="8"/>
      <c r="D677" s="8"/>
      <c r="E677" s="10">
        <f t="shared" si="19"/>
        <v>397</v>
      </c>
      <c r="F677" s="10">
        <f>F678</f>
        <v>397</v>
      </c>
      <c r="G677" s="10">
        <f>G678</f>
        <v>0</v>
      </c>
    </row>
    <row r="678" spans="1:7" ht="42" customHeight="1">
      <c r="A678" s="11" t="s">
        <v>85</v>
      </c>
      <c r="B678" s="8" t="s">
        <v>658</v>
      </c>
      <c r="C678" s="8"/>
      <c r="D678" s="8"/>
      <c r="E678" s="12">
        <f t="shared" ref="E678:E747" si="21">F678+G678</f>
        <v>397</v>
      </c>
      <c r="F678" s="12">
        <f>F679</f>
        <v>397</v>
      </c>
      <c r="G678" s="12">
        <f>G679</f>
        <v>0</v>
      </c>
    </row>
    <row r="679" spans="1:7" ht="120" customHeight="1">
      <c r="A679" s="14" t="s">
        <v>38</v>
      </c>
      <c r="B679" s="8" t="s">
        <v>658</v>
      </c>
      <c r="C679" s="8" t="s">
        <v>39</v>
      </c>
      <c r="D679" s="8" t="s">
        <v>97</v>
      </c>
      <c r="E679" s="12">
        <f t="shared" si="21"/>
        <v>397</v>
      </c>
      <c r="F679" s="12">
        <v>397</v>
      </c>
      <c r="G679" s="12"/>
    </row>
    <row r="680" spans="1:7" ht="141.75" customHeight="1">
      <c r="A680" s="18" t="s">
        <v>659</v>
      </c>
      <c r="B680" s="7" t="s">
        <v>660</v>
      </c>
      <c r="C680" s="8"/>
      <c r="D680" s="8"/>
      <c r="E680" s="10">
        <f t="shared" si="21"/>
        <v>2585</v>
      </c>
      <c r="F680" s="10">
        <f>F681</f>
        <v>2585</v>
      </c>
      <c r="G680" s="10">
        <f>G681</f>
        <v>0</v>
      </c>
    </row>
    <row r="681" spans="1:7" ht="62.25" customHeight="1">
      <c r="A681" s="11" t="s">
        <v>54</v>
      </c>
      <c r="B681" s="8" t="s">
        <v>661</v>
      </c>
      <c r="C681" s="8"/>
      <c r="D681" s="8"/>
      <c r="E681" s="12">
        <f t="shared" si="21"/>
        <v>2585</v>
      </c>
      <c r="F681" s="12">
        <f>F682+F683</f>
        <v>2585</v>
      </c>
      <c r="G681" s="12">
        <f>G682+G683</f>
        <v>0</v>
      </c>
    </row>
    <row r="682" spans="1:7" ht="119.25" customHeight="1">
      <c r="A682" s="14" t="s">
        <v>38</v>
      </c>
      <c r="B682" s="8" t="s">
        <v>661</v>
      </c>
      <c r="C682" s="8" t="s">
        <v>39</v>
      </c>
      <c r="D682" s="8" t="s">
        <v>97</v>
      </c>
      <c r="E682" s="12">
        <f t="shared" si="21"/>
        <v>2546</v>
      </c>
      <c r="F682" s="22">
        <v>2546</v>
      </c>
      <c r="G682" s="12"/>
    </row>
    <row r="683" spans="1:7" ht="49.5" customHeight="1">
      <c r="A683" s="8" t="s">
        <v>24</v>
      </c>
      <c r="B683" s="8" t="s">
        <v>661</v>
      </c>
      <c r="C683" s="8" t="s">
        <v>25</v>
      </c>
      <c r="D683" s="8" t="s">
        <v>97</v>
      </c>
      <c r="E683" s="12">
        <f t="shared" si="21"/>
        <v>39</v>
      </c>
      <c r="F683" s="22">
        <v>39</v>
      </c>
      <c r="G683" s="12"/>
    </row>
    <row r="684" spans="1:7" ht="80.25" customHeight="1">
      <c r="A684" s="18" t="s">
        <v>662</v>
      </c>
      <c r="B684" s="7" t="s">
        <v>663</v>
      </c>
      <c r="C684" s="8"/>
      <c r="D684" s="8"/>
      <c r="E684" s="10">
        <f t="shared" si="21"/>
        <v>22871</v>
      </c>
      <c r="F684" s="10">
        <f>F685</f>
        <v>0</v>
      </c>
      <c r="G684" s="10">
        <f>G685</f>
        <v>22871</v>
      </c>
    </row>
    <row r="685" spans="1:7" ht="56.25" customHeight="1">
      <c r="A685" s="11" t="s">
        <v>664</v>
      </c>
      <c r="B685" s="8" t="s">
        <v>665</v>
      </c>
      <c r="C685" s="8"/>
      <c r="D685" s="8"/>
      <c r="E685" s="12">
        <f t="shared" si="21"/>
        <v>22871</v>
      </c>
      <c r="F685" s="12">
        <f>F686+F687+F688</f>
        <v>0</v>
      </c>
      <c r="G685" s="12">
        <f>G686+G687+G688</f>
        <v>22871</v>
      </c>
    </row>
    <row r="686" spans="1:7" ht="125.25" customHeight="1">
      <c r="A686" s="14" t="s">
        <v>38</v>
      </c>
      <c r="B686" s="8" t="s">
        <v>665</v>
      </c>
      <c r="C686" s="8" t="s">
        <v>39</v>
      </c>
      <c r="D686" s="8" t="s">
        <v>97</v>
      </c>
      <c r="E686" s="12">
        <f t="shared" si="21"/>
        <v>21810</v>
      </c>
      <c r="F686" s="12"/>
      <c r="G686" s="22">
        <v>21810</v>
      </c>
    </row>
    <row r="687" spans="1:7" ht="49.5" customHeight="1">
      <c r="A687" s="8" t="s">
        <v>24</v>
      </c>
      <c r="B687" s="8" t="s">
        <v>665</v>
      </c>
      <c r="C687" s="8" t="s">
        <v>25</v>
      </c>
      <c r="D687" s="8" t="s">
        <v>97</v>
      </c>
      <c r="E687" s="12">
        <f t="shared" si="21"/>
        <v>985</v>
      </c>
      <c r="F687" s="12"/>
      <c r="G687" s="22">
        <v>985</v>
      </c>
    </row>
    <row r="688" spans="1:7" ht="25.5" customHeight="1">
      <c r="A688" s="8" t="s">
        <v>76</v>
      </c>
      <c r="B688" s="8" t="s">
        <v>665</v>
      </c>
      <c r="C688" s="8" t="s">
        <v>77</v>
      </c>
      <c r="D688" s="8" t="s">
        <v>97</v>
      </c>
      <c r="E688" s="12">
        <f t="shared" si="21"/>
        <v>76</v>
      </c>
      <c r="F688" s="12"/>
      <c r="G688" s="22">
        <v>76</v>
      </c>
    </row>
    <row r="689" spans="1:7" ht="120.75" customHeight="1">
      <c r="A689" s="18" t="s">
        <v>666</v>
      </c>
      <c r="B689" s="7" t="s">
        <v>667</v>
      </c>
      <c r="C689" s="8"/>
      <c r="D689" s="8"/>
      <c r="E689" s="10">
        <f t="shared" si="21"/>
        <v>4770</v>
      </c>
      <c r="F689" s="10">
        <f>F690</f>
        <v>0</v>
      </c>
      <c r="G689" s="10">
        <f>G690</f>
        <v>4770</v>
      </c>
    </row>
    <row r="690" spans="1:7" ht="99" customHeight="1">
      <c r="A690" s="11" t="s">
        <v>668</v>
      </c>
      <c r="B690" s="8" t="s">
        <v>669</v>
      </c>
      <c r="C690" s="8"/>
      <c r="D690" s="8"/>
      <c r="E690" s="12">
        <f t="shared" si="21"/>
        <v>4770</v>
      </c>
      <c r="F690" s="12">
        <f>F691+F692</f>
        <v>0</v>
      </c>
      <c r="G690" s="12">
        <f>G691+G692</f>
        <v>4770</v>
      </c>
    </row>
    <row r="691" spans="1:7" ht="120" customHeight="1">
      <c r="A691" s="14" t="s">
        <v>38</v>
      </c>
      <c r="B691" s="8" t="s">
        <v>669</v>
      </c>
      <c r="C691" s="8" t="s">
        <v>39</v>
      </c>
      <c r="D691" s="8" t="s">
        <v>97</v>
      </c>
      <c r="E691" s="12">
        <f t="shared" si="21"/>
        <v>4720</v>
      </c>
      <c r="F691" s="12"/>
      <c r="G691" s="22">
        <v>4720</v>
      </c>
    </row>
    <row r="692" spans="1:7" ht="49.5" customHeight="1">
      <c r="A692" s="8" t="s">
        <v>24</v>
      </c>
      <c r="B692" s="8" t="s">
        <v>669</v>
      </c>
      <c r="C692" s="8" t="s">
        <v>25</v>
      </c>
      <c r="D692" s="8" t="s">
        <v>97</v>
      </c>
      <c r="E692" s="12">
        <f t="shared" si="21"/>
        <v>50</v>
      </c>
      <c r="F692" s="12"/>
      <c r="G692" s="22">
        <v>50</v>
      </c>
    </row>
    <row r="693" spans="1:7" ht="93" customHeight="1">
      <c r="A693" s="18" t="s">
        <v>670</v>
      </c>
      <c r="B693" s="7" t="s">
        <v>671</v>
      </c>
      <c r="C693" s="8"/>
      <c r="D693" s="8"/>
      <c r="E693" s="10">
        <f t="shared" si="21"/>
        <v>1246</v>
      </c>
      <c r="F693" s="10">
        <f>F694</f>
        <v>0</v>
      </c>
      <c r="G693" s="10">
        <f>G694</f>
        <v>1246</v>
      </c>
    </row>
    <row r="694" spans="1:7" ht="57.75" customHeight="1">
      <c r="A694" s="11" t="s">
        <v>672</v>
      </c>
      <c r="B694" s="8" t="s">
        <v>673</v>
      </c>
      <c r="C694" s="8"/>
      <c r="D694" s="8"/>
      <c r="E694" s="12">
        <f t="shared" si="21"/>
        <v>1246</v>
      </c>
      <c r="F694" s="12">
        <f>F695+F696</f>
        <v>0</v>
      </c>
      <c r="G694" s="12">
        <f>G695+G696</f>
        <v>1246</v>
      </c>
    </row>
    <row r="695" spans="1:7" ht="129.75" customHeight="1">
      <c r="A695" s="14" t="s">
        <v>38</v>
      </c>
      <c r="B695" s="8" t="s">
        <v>673</v>
      </c>
      <c r="C695" s="8" t="s">
        <v>39</v>
      </c>
      <c r="D695" s="8" t="s">
        <v>97</v>
      </c>
      <c r="E695" s="12">
        <f t="shared" si="21"/>
        <v>1112</v>
      </c>
      <c r="F695" s="12"/>
      <c r="G695" s="22">
        <v>1112</v>
      </c>
    </row>
    <row r="696" spans="1:7" ht="60.75" customHeight="1">
      <c r="A696" s="8" t="s">
        <v>24</v>
      </c>
      <c r="B696" s="8" t="s">
        <v>673</v>
      </c>
      <c r="C696" s="8" t="s">
        <v>25</v>
      </c>
      <c r="D696" s="8" t="s">
        <v>97</v>
      </c>
      <c r="E696" s="12">
        <f t="shared" si="21"/>
        <v>134</v>
      </c>
      <c r="F696" s="12"/>
      <c r="G696" s="22">
        <v>134</v>
      </c>
    </row>
    <row r="697" spans="1:7" ht="90.75" customHeight="1">
      <c r="A697" s="18" t="s">
        <v>674</v>
      </c>
      <c r="B697" s="7" t="s">
        <v>675</v>
      </c>
      <c r="C697" s="8"/>
      <c r="D697" s="8"/>
      <c r="E697" s="10">
        <f t="shared" si="21"/>
        <v>4322</v>
      </c>
      <c r="F697" s="10">
        <f>F698</f>
        <v>0</v>
      </c>
      <c r="G697" s="10">
        <f>G698</f>
        <v>4322</v>
      </c>
    </row>
    <row r="698" spans="1:7" ht="71.25" customHeight="1">
      <c r="A698" s="14" t="s">
        <v>676</v>
      </c>
      <c r="B698" s="8" t="s">
        <v>677</v>
      </c>
      <c r="C698" s="8"/>
      <c r="D698" s="8"/>
      <c r="E698" s="12">
        <f t="shared" si="21"/>
        <v>4322</v>
      </c>
      <c r="F698" s="12">
        <f>F699+F700</f>
        <v>0</v>
      </c>
      <c r="G698" s="12">
        <f>G699+G700</f>
        <v>4322</v>
      </c>
    </row>
    <row r="699" spans="1:7" ht="127.5" customHeight="1">
      <c r="A699" s="14" t="s">
        <v>38</v>
      </c>
      <c r="B699" s="8" t="s">
        <v>677</v>
      </c>
      <c r="C699" s="8" t="s">
        <v>39</v>
      </c>
      <c r="D699" s="8" t="s">
        <v>97</v>
      </c>
      <c r="E699" s="12">
        <f t="shared" si="21"/>
        <v>3792</v>
      </c>
      <c r="F699" s="12"/>
      <c r="G699" s="22">
        <v>3792</v>
      </c>
    </row>
    <row r="700" spans="1:7" ht="56.25" customHeight="1">
      <c r="A700" s="8" t="s">
        <v>24</v>
      </c>
      <c r="B700" s="8" t="s">
        <v>677</v>
      </c>
      <c r="C700" s="8" t="s">
        <v>25</v>
      </c>
      <c r="D700" s="8" t="s">
        <v>97</v>
      </c>
      <c r="E700" s="12">
        <f t="shared" si="21"/>
        <v>530</v>
      </c>
      <c r="F700" s="12"/>
      <c r="G700" s="22">
        <v>530</v>
      </c>
    </row>
    <row r="701" spans="1:7" ht="79.5" customHeight="1">
      <c r="A701" s="18" t="s">
        <v>678</v>
      </c>
      <c r="B701" s="7" t="s">
        <v>679</v>
      </c>
      <c r="C701" s="8"/>
      <c r="D701" s="8"/>
      <c r="E701" s="10">
        <f t="shared" si="21"/>
        <v>5700</v>
      </c>
      <c r="F701" s="10">
        <f>F702</f>
        <v>0</v>
      </c>
      <c r="G701" s="10">
        <f>G702</f>
        <v>5700</v>
      </c>
    </row>
    <row r="702" spans="1:7" ht="66" customHeight="1">
      <c r="A702" s="11" t="s">
        <v>680</v>
      </c>
      <c r="B702" s="8" t="s">
        <v>681</v>
      </c>
      <c r="C702" s="8"/>
      <c r="D702" s="8"/>
      <c r="E702" s="12">
        <f t="shared" si="21"/>
        <v>5700</v>
      </c>
      <c r="F702" s="12">
        <f>F703+F704</f>
        <v>0</v>
      </c>
      <c r="G702" s="12">
        <f>G703+G704</f>
        <v>5700</v>
      </c>
    </row>
    <row r="703" spans="1:7" ht="124.5" customHeight="1">
      <c r="A703" s="14" t="s">
        <v>38</v>
      </c>
      <c r="B703" s="8" t="s">
        <v>681</v>
      </c>
      <c r="C703" s="8" t="s">
        <v>39</v>
      </c>
      <c r="D703" s="8" t="s">
        <v>97</v>
      </c>
      <c r="E703" s="12">
        <f t="shared" si="21"/>
        <v>3788</v>
      </c>
      <c r="F703" s="12"/>
      <c r="G703" s="22">
        <v>3788</v>
      </c>
    </row>
    <row r="704" spans="1:7" ht="49.5" customHeight="1">
      <c r="A704" s="8" t="s">
        <v>24</v>
      </c>
      <c r="B704" s="8" t="s">
        <v>681</v>
      </c>
      <c r="C704" s="8" t="s">
        <v>25</v>
      </c>
      <c r="D704" s="8" t="s">
        <v>97</v>
      </c>
      <c r="E704" s="12">
        <f t="shared" si="21"/>
        <v>1912</v>
      </c>
      <c r="F704" s="12"/>
      <c r="G704" s="22">
        <v>1912</v>
      </c>
    </row>
    <row r="705" spans="1:7" ht="92.25" customHeight="1">
      <c r="A705" s="6" t="s">
        <v>682</v>
      </c>
      <c r="B705" s="7" t="s">
        <v>683</v>
      </c>
      <c r="C705" s="7"/>
      <c r="D705" s="7"/>
      <c r="E705" s="10">
        <f t="shared" si="21"/>
        <v>223310</v>
      </c>
      <c r="F705" s="10">
        <f>F706+F734+F730</f>
        <v>215538</v>
      </c>
      <c r="G705" s="10">
        <f>G706+G734+G730</f>
        <v>7772</v>
      </c>
    </row>
    <row r="706" spans="1:7" ht="49.5" customHeight="1">
      <c r="A706" s="6" t="s">
        <v>684</v>
      </c>
      <c r="B706" s="7" t="s">
        <v>685</v>
      </c>
      <c r="C706" s="7"/>
      <c r="D706" s="7"/>
      <c r="E706" s="10">
        <f t="shared" si="21"/>
        <v>135067</v>
      </c>
      <c r="F706" s="10">
        <f>F707+F712+F717</f>
        <v>127300</v>
      </c>
      <c r="G706" s="10">
        <f>G707+G712+G717</f>
        <v>7767</v>
      </c>
    </row>
    <row r="707" spans="1:7" ht="123.75" customHeight="1">
      <c r="A707" s="28" t="s">
        <v>686</v>
      </c>
      <c r="B707" s="7" t="s">
        <v>687</v>
      </c>
      <c r="C707" s="7"/>
      <c r="D707" s="7"/>
      <c r="E707" s="10">
        <f t="shared" si="21"/>
        <v>9184</v>
      </c>
      <c r="F707" s="10">
        <f>F708</f>
        <v>9184</v>
      </c>
      <c r="G707" s="10">
        <f>G708</f>
        <v>0</v>
      </c>
    </row>
    <row r="708" spans="1:7" ht="20.25" customHeight="1">
      <c r="A708" s="24" t="s">
        <v>29</v>
      </c>
      <c r="B708" s="8" t="s">
        <v>688</v>
      </c>
      <c r="C708" s="8"/>
      <c r="D708" s="8"/>
      <c r="E708" s="12">
        <f t="shared" si="21"/>
        <v>9184</v>
      </c>
      <c r="F708" s="12">
        <f>F710+F711+F709</f>
        <v>9184</v>
      </c>
      <c r="G708" s="12">
        <f>G710+G711</f>
        <v>0</v>
      </c>
    </row>
    <row r="709" spans="1:7" ht="138" customHeight="1">
      <c r="A709" s="14" t="s">
        <v>38</v>
      </c>
      <c r="B709" s="8" t="s">
        <v>688</v>
      </c>
      <c r="C709" s="8" t="s">
        <v>39</v>
      </c>
      <c r="D709" s="8" t="s">
        <v>31</v>
      </c>
      <c r="E709" s="12">
        <f>F709+G709</f>
        <v>1731</v>
      </c>
      <c r="F709" s="22">
        <f>1670+61</f>
        <v>1731</v>
      </c>
      <c r="G709" s="12"/>
    </row>
    <row r="710" spans="1:7" ht="56.25" customHeight="1">
      <c r="A710" s="8" t="s">
        <v>24</v>
      </c>
      <c r="B710" s="8" t="s">
        <v>688</v>
      </c>
      <c r="C710" s="8" t="s">
        <v>25</v>
      </c>
      <c r="D710" s="8" t="s">
        <v>31</v>
      </c>
      <c r="E710" s="12">
        <f t="shared" si="21"/>
        <v>769</v>
      </c>
      <c r="F710" s="12">
        <f>830-61</f>
        <v>769</v>
      </c>
      <c r="G710" s="12"/>
    </row>
    <row r="711" spans="1:7" ht="73.5" customHeight="1">
      <c r="A711" s="8" t="s">
        <v>66</v>
      </c>
      <c r="B711" s="8" t="s">
        <v>688</v>
      </c>
      <c r="C711" s="8" t="s">
        <v>67</v>
      </c>
      <c r="D711" s="8" t="s">
        <v>31</v>
      </c>
      <c r="E711" s="12">
        <f t="shared" si="21"/>
        <v>6684</v>
      </c>
      <c r="F711" s="12">
        <f>6560-135+259</f>
        <v>6684</v>
      </c>
      <c r="G711" s="12"/>
    </row>
    <row r="712" spans="1:7" ht="71.25" customHeight="1">
      <c r="A712" s="28" t="s">
        <v>689</v>
      </c>
      <c r="B712" s="7" t="s">
        <v>690</v>
      </c>
      <c r="C712" s="7"/>
      <c r="D712" s="7"/>
      <c r="E712" s="10">
        <f t="shared" si="21"/>
        <v>682</v>
      </c>
      <c r="F712" s="10">
        <f>F713+F715</f>
        <v>682</v>
      </c>
      <c r="G712" s="10">
        <f>G713+G715</f>
        <v>0</v>
      </c>
    </row>
    <row r="713" spans="1:7" ht="67.5" customHeight="1">
      <c r="A713" s="24" t="s">
        <v>691</v>
      </c>
      <c r="B713" s="8" t="s">
        <v>692</v>
      </c>
      <c r="C713" s="8"/>
      <c r="D713" s="8"/>
      <c r="E713" s="12">
        <f t="shared" si="21"/>
        <v>286</v>
      </c>
      <c r="F713" s="12">
        <f>F714</f>
        <v>286</v>
      </c>
      <c r="G713" s="12">
        <f>G714</f>
        <v>0</v>
      </c>
    </row>
    <row r="714" spans="1:7" ht="43.5" customHeight="1">
      <c r="A714" s="11" t="s">
        <v>60</v>
      </c>
      <c r="B714" s="8" t="s">
        <v>692</v>
      </c>
      <c r="C714" s="8" t="s">
        <v>61</v>
      </c>
      <c r="D714" s="8" t="s">
        <v>26</v>
      </c>
      <c r="E714" s="12">
        <f t="shared" si="21"/>
        <v>286</v>
      </c>
      <c r="F714" s="12">
        <v>286</v>
      </c>
      <c r="G714" s="12"/>
    </row>
    <row r="715" spans="1:7" ht="75" customHeight="1">
      <c r="A715" s="24" t="s">
        <v>693</v>
      </c>
      <c r="B715" s="8" t="s">
        <v>694</v>
      </c>
      <c r="C715" s="8"/>
      <c r="D715" s="8"/>
      <c r="E715" s="12">
        <f t="shared" si="21"/>
        <v>396</v>
      </c>
      <c r="F715" s="12">
        <f>F716</f>
        <v>396</v>
      </c>
      <c r="G715" s="12">
        <f>G716</f>
        <v>0</v>
      </c>
    </row>
    <row r="716" spans="1:7" ht="39" customHeight="1">
      <c r="A716" s="11" t="s">
        <v>60</v>
      </c>
      <c r="B716" s="8" t="s">
        <v>694</v>
      </c>
      <c r="C716" s="8" t="s">
        <v>61</v>
      </c>
      <c r="D716" s="8" t="s">
        <v>31</v>
      </c>
      <c r="E716" s="12">
        <f t="shared" si="21"/>
        <v>396</v>
      </c>
      <c r="F716" s="12">
        <v>396</v>
      </c>
      <c r="G716" s="12"/>
    </row>
    <row r="717" spans="1:7" ht="87.75" customHeight="1">
      <c r="A717" s="28" t="s">
        <v>695</v>
      </c>
      <c r="B717" s="7" t="s">
        <v>696</v>
      </c>
      <c r="C717" s="7"/>
      <c r="D717" s="7"/>
      <c r="E717" s="10">
        <f t="shared" si="21"/>
        <v>125201</v>
      </c>
      <c r="F717" s="10">
        <f>F718+F726+F728+F722+F724</f>
        <v>117434</v>
      </c>
      <c r="G717" s="10">
        <f>G718+G726+G728+G722+G724+G720</f>
        <v>7767</v>
      </c>
    </row>
    <row r="718" spans="1:7" ht="56.25" customHeight="1">
      <c r="A718" s="24" t="s">
        <v>130</v>
      </c>
      <c r="B718" s="8" t="s">
        <v>697</v>
      </c>
      <c r="C718" s="8"/>
      <c r="D718" s="8"/>
      <c r="E718" s="12">
        <f t="shared" si="21"/>
        <v>117103</v>
      </c>
      <c r="F718" s="12">
        <f>F719</f>
        <v>117103</v>
      </c>
      <c r="G718" s="12">
        <f>G719</f>
        <v>0</v>
      </c>
    </row>
    <row r="719" spans="1:7" ht="71.25" customHeight="1">
      <c r="A719" s="8" t="s">
        <v>66</v>
      </c>
      <c r="B719" s="8" t="s">
        <v>697</v>
      </c>
      <c r="C719" s="8" t="s">
        <v>67</v>
      </c>
      <c r="D719" s="8" t="s">
        <v>31</v>
      </c>
      <c r="E719" s="12">
        <f t="shared" si="21"/>
        <v>117103</v>
      </c>
      <c r="F719" s="12">
        <f>116968+135</f>
        <v>117103</v>
      </c>
      <c r="G719" s="12"/>
    </row>
    <row r="720" spans="1:7" ht="71.25" customHeight="1">
      <c r="A720" s="8" t="s">
        <v>1032</v>
      </c>
      <c r="B720" s="8" t="s">
        <v>1033</v>
      </c>
      <c r="C720" s="8"/>
      <c r="D720" s="8"/>
      <c r="E720" s="12">
        <f t="shared" si="21"/>
        <v>1470</v>
      </c>
      <c r="F720" s="12">
        <f>F721</f>
        <v>0</v>
      </c>
      <c r="G720" s="12">
        <f>G721</f>
        <v>1470</v>
      </c>
    </row>
    <row r="721" spans="1:7" ht="71.25" customHeight="1">
      <c r="A721" s="8" t="s">
        <v>66</v>
      </c>
      <c r="B721" s="8" t="s">
        <v>1033</v>
      </c>
      <c r="C721" s="8" t="s">
        <v>67</v>
      </c>
      <c r="D721" s="8" t="s">
        <v>31</v>
      </c>
      <c r="E721" s="12">
        <f t="shared" si="21"/>
        <v>1470</v>
      </c>
      <c r="F721" s="12"/>
      <c r="G721" s="12">
        <f>1475-5</f>
        <v>1470</v>
      </c>
    </row>
    <row r="722" spans="1:7" ht="71.25" customHeight="1">
      <c r="A722" s="17" t="s">
        <v>698</v>
      </c>
      <c r="B722" s="17" t="s">
        <v>984</v>
      </c>
      <c r="C722" s="17"/>
      <c r="D722" s="8"/>
      <c r="E722" s="12">
        <f>F722+G722</f>
        <v>151</v>
      </c>
      <c r="F722" s="12">
        <f>F723</f>
        <v>151</v>
      </c>
      <c r="G722" s="12">
        <f>G723</f>
        <v>0</v>
      </c>
    </row>
    <row r="723" spans="1:7" ht="71.25" customHeight="1">
      <c r="A723" s="17" t="s">
        <v>66</v>
      </c>
      <c r="B723" s="17" t="s">
        <v>984</v>
      </c>
      <c r="C723" s="17" t="s">
        <v>67</v>
      </c>
      <c r="D723" s="8" t="s">
        <v>700</v>
      </c>
      <c r="E723" s="12">
        <f t="shared" ref="E723:E725" si="22">F723+G723</f>
        <v>151</v>
      </c>
      <c r="F723" s="12">
        <v>151</v>
      </c>
      <c r="G723" s="12"/>
    </row>
    <row r="724" spans="1:7" ht="71.25" customHeight="1">
      <c r="A724" s="33" t="s">
        <v>701</v>
      </c>
      <c r="B724" s="17" t="s">
        <v>985</v>
      </c>
      <c r="C724" s="17"/>
      <c r="D724" s="8"/>
      <c r="E724" s="12">
        <f t="shared" si="22"/>
        <v>180</v>
      </c>
      <c r="F724" s="12">
        <f>F725</f>
        <v>180</v>
      </c>
      <c r="G724" s="12">
        <f>G725</f>
        <v>0</v>
      </c>
    </row>
    <row r="725" spans="1:7" ht="71.25" customHeight="1">
      <c r="A725" s="17" t="s">
        <v>66</v>
      </c>
      <c r="B725" s="17" t="s">
        <v>985</v>
      </c>
      <c r="C725" s="17" t="s">
        <v>67</v>
      </c>
      <c r="D725" s="8" t="s">
        <v>700</v>
      </c>
      <c r="E725" s="12">
        <f t="shared" si="22"/>
        <v>180</v>
      </c>
      <c r="F725" s="12">
        <v>180</v>
      </c>
      <c r="G725" s="12"/>
    </row>
    <row r="726" spans="1:7" ht="87.75" customHeight="1">
      <c r="A726" s="17" t="s">
        <v>698</v>
      </c>
      <c r="B726" s="8" t="s">
        <v>699</v>
      </c>
      <c r="C726" s="8"/>
      <c r="D726" s="8"/>
      <c r="E726" s="12">
        <f t="shared" si="21"/>
        <v>2876</v>
      </c>
      <c r="F726" s="12">
        <f>F727</f>
        <v>0</v>
      </c>
      <c r="G726" s="12">
        <f>G727</f>
        <v>2876</v>
      </c>
    </row>
    <row r="727" spans="1:7" ht="69" customHeight="1">
      <c r="A727" s="8" t="s">
        <v>66</v>
      </c>
      <c r="B727" s="8" t="s">
        <v>699</v>
      </c>
      <c r="C727" s="8" t="s">
        <v>67</v>
      </c>
      <c r="D727" s="8" t="s">
        <v>700</v>
      </c>
      <c r="E727" s="12">
        <f t="shared" si="21"/>
        <v>2876</v>
      </c>
      <c r="F727" s="12"/>
      <c r="G727" s="12">
        <f>1947+929</f>
        <v>2876</v>
      </c>
    </row>
    <row r="728" spans="1:7" ht="60.75" customHeight="1">
      <c r="A728" s="33" t="s">
        <v>701</v>
      </c>
      <c r="B728" s="17" t="s">
        <v>702</v>
      </c>
      <c r="C728" s="8"/>
      <c r="D728" s="8"/>
      <c r="E728" s="12">
        <f t="shared" si="21"/>
        <v>3421</v>
      </c>
      <c r="F728" s="12">
        <f>F729</f>
        <v>0</v>
      </c>
      <c r="G728" s="12">
        <f>G729</f>
        <v>3421</v>
      </c>
    </row>
    <row r="729" spans="1:7" ht="69" customHeight="1">
      <c r="A729" s="17" t="s">
        <v>66</v>
      </c>
      <c r="B729" s="17" t="s">
        <v>702</v>
      </c>
      <c r="C729" s="8" t="s">
        <v>67</v>
      </c>
      <c r="D729" s="8" t="s">
        <v>700</v>
      </c>
      <c r="E729" s="12">
        <f t="shared" si="21"/>
        <v>3421</v>
      </c>
      <c r="F729" s="12"/>
      <c r="G729" s="12">
        <v>3421</v>
      </c>
    </row>
    <row r="730" spans="1:7" ht="48.75" customHeight="1">
      <c r="A730" s="7" t="s">
        <v>703</v>
      </c>
      <c r="B730" s="7" t="s">
        <v>704</v>
      </c>
      <c r="C730" s="8"/>
      <c r="D730" s="8"/>
      <c r="E730" s="10">
        <f t="shared" si="21"/>
        <v>80466</v>
      </c>
      <c r="F730" s="10">
        <f t="shared" ref="F730:G732" si="23">F731</f>
        <v>80466</v>
      </c>
      <c r="G730" s="10">
        <f t="shared" si="23"/>
        <v>0</v>
      </c>
    </row>
    <row r="731" spans="1:7" ht="70.5" customHeight="1">
      <c r="A731" s="7" t="s">
        <v>705</v>
      </c>
      <c r="B731" s="7" t="s">
        <v>706</v>
      </c>
      <c r="C731" s="8"/>
      <c r="D731" s="8"/>
      <c r="E731" s="10">
        <f t="shared" si="21"/>
        <v>80466</v>
      </c>
      <c r="F731" s="10">
        <f t="shared" si="23"/>
        <v>80466</v>
      </c>
      <c r="G731" s="10">
        <f t="shared" si="23"/>
        <v>0</v>
      </c>
    </row>
    <row r="732" spans="1:7" ht="27" customHeight="1">
      <c r="A732" s="8" t="s">
        <v>79</v>
      </c>
      <c r="B732" s="8" t="s">
        <v>707</v>
      </c>
      <c r="C732" s="8"/>
      <c r="D732" s="8"/>
      <c r="E732" s="12">
        <f t="shared" si="21"/>
        <v>80466</v>
      </c>
      <c r="F732" s="12">
        <f t="shared" si="23"/>
        <v>80466</v>
      </c>
      <c r="G732" s="12">
        <f t="shared" si="23"/>
        <v>0</v>
      </c>
    </row>
    <row r="733" spans="1:7" ht="55.5" customHeight="1">
      <c r="A733" s="8" t="s">
        <v>24</v>
      </c>
      <c r="B733" s="8" t="s">
        <v>707</v>
      </c>
      <c r="C733" s="8" t="s">
        <v>25</v>
      </c>
      <c r="D733" s="8" t="s">
        <v>31</v>
      </c>
      <c r="E733" s="12">
        <f t="shared" si="21"/>
        <v>80466</v>
      </c>
      <c r="F733" s="22">
        <f>8031-514+72949</f>
        <v>80466</v>
      </c>
      <c r="G733" s="14"/>
    </row>
    <row r="734" spans="1:7" ht="106.5" customHeight="1">
      <c r="A734" s="6" t="s">
        <v>708</v>
      </c>
      <c r="B734" s="7" t="s">
        <v>709</v>
      </c>
      <c r="C734" s="7"/>
      <c r="D734" s="7"/>
      <c r="E734" s="10">
        <f t="shared" si="21"/>
        <v>7777</v>
      </c>
      <c r="F734" s="10">
        <f>F735+F740</f>
        <v>7772</v>
      </c>
      <c r="G734" s="10">
        <f>G735+G740</f>
        <v>5</v>
      </c>
    </row>
    <row r="735" spans="1:7" ht="74.25" customHeight="1">
      <c r="A735" s="28" t="s">
        <v>710</v>
      </c>
      <c r="B735" s="7" t="s">
        <v>711</v>
      </c>
      <c r="C735" s="7"/>
      <c r="D735" s="7"/>
      <c r="E735" s="10">
        <f t="shared" si="21"/>
        <v>4009</v>
      </c>
      <c r="F735" s="10">
        <f>F736</f>
        <v>4009</v>
      </c>
      <c r="G735" s="10">
        <f>G736</f>
        <v>0</v>
      </c>
    </row>
    <row r="736" spans="1:7" ht="34.5" customHeight="1">
      <c r="A736" s="24" t="s">
        <v>85</v>
      </c>
      <c r="B736" s="8" t="s">
        <v>712</v>
      </c>
      <c r="C736" s="8"/>
      <c r="D736" s="8"/>
      <c r="E736" s="12">
        <f t="shared" si="21"/>
        <v>4009</v>
      </c>
      <c r="F736" s="12">
        <f>F737+F738+F739</f>
        <v>4009</v>
      </c>
      <c r="G736" s="12">
        <f>G737+G738+G739</f>
        <v>0</v>
      </c>
    </row>
    <row r="737" spans="1:7" ht="115.5" customHeight="1">
      <c r="A737" s="14" t="s">
        <v>38</v>
      </c>
      <c r="B737" s="8" t="s">
        <v>712</v>
      </c>
      <c r="C737" s="8" t="s">
        <v>39</v>
      </c>
      <c r="D737" s="8" t="s">
        <v>713</v>
      </c>
      <c r="E737" s="12">
        <f t="shared" si="21"/>
        <v>3949</v>
      </c>
      <c r="F737" s="22">
        <v>3949</v>
      </c>
      <c r="G737" s="12"/>
    </row>
    <row r="738" spans="1:7" ht="47.25" customHeight="1">
      <c r="A738" s="8" t="s">
        <v>24</v>
      </c>
      <c r="B738" s="8" t="s">
        <v>712</v>
      </c>
      <c r="C738" s="8" t="s">
        <v>25</v>
      </c>
      <c r="D738" s="8" t="s">
        <v>713</v>
      </c>
      <c r="E738" s="12">
        <f t="shared" si="21"/>
        <v>54</v>
      </c>
      <c r="F738" s="22">
        <v>54</v>
      </c>
      <c r="G738" s="12"/>
    </row>
    <row r="739" spans="1:7" ht="16.5" customHeight="1">
      <c r="A739" s="8" t="s">
        <v>76</v>
      </c>
      <c r="B739" s="8" t="s">
        <v>712</v>
      </c>
      <c r="C739" s="8" t="s">
        <v>77</v>
      </c>
      <c r="D739" s="8" t="s">
        <v>713</v>
      </c>
      <c r="E739" s="12">
        <f t="shared" si="21"/>
        <v>6</v>
      </c>
      <c r="F739" s="22">
        <v>6</v>
      </c>
      <c r="G739" s="12"/>
    </row>
    <row r="740" spans="1:7" ht="54" customHeight="1">
      <c r="A740" s="28" t="s">
        <v>714</v>
      </c>
      <c r="B740" s="7" t="s">
        <v>715</v>
      </c>
      <c r="C740" s="7"/>
      <c r="D740" s="7"/>
      <c r="E740" s="10">
        <f t="shared" si="21"/>
        <v>3768</v>
      </c>
      <c r="F740" s="10">
        <f>F741+F744</f>
        <v>3763</v>
      </c>
      <c r="G740" s="10">
        <f>G741+G744</f>
        <v>5</v>
      </c>
    </row>
    <row r="741" spans="1:7" ht="51.75" customHeight="1">
      <c r="A741" s="24" t="s">
        <v>130</v>
      </c>
      <c r="B741" s="8" t="s">
        <v>716</v>
      </c>
      <c r="C741" s="8"/>
      <c r="D741" s="8"/>
      <c r="E741" s="12">
        <f t="shared" si="21"/>
        <v>3763</v>
      </c>
      <c r="F741" s="12">
        <f>F742+F743</f>
        <v>3763</v>
      </c>
      <c r="G741" s="12">
        <f>G742+G743</f>
        <v>0</v>
      </c>
    </row>
    <row r="742" spans="1:7" ht="126" customHeight="1">
      <c r="A742" s="14" t="s">
        <v>38</v>
      </c>
      <c r="B742" s="8" t="s">
        <v>716</v>
      </c>
      <c r="C742" s="8" t="s">
        <v>39</v>
      </c>
      <c r="D742" s="8" t="s">
        <v>713</v>
      </c>
      <c r="E742" s="12">
        <f t="shared" si="21"/>
        <v>3355</v>
      </c>
      <c r="F742" s="22">
        <v>3355</v>
      </c>
      <c r="G742" s="12"/>
    </row>
    <row r="743" spans="1:7" ht="50.25" customHeight="1">
      <c r="A743" s="8" t="s">
        <v>24</v>
      </c>
      <c r="B743" s="8" t="s">
        <v>716</v>
      </c>
      <c r="C743" s="8" t="s">
        <v>25</v>
      </c>
      <c r="D743" s="8" t="s">
        <v>713</v>
      </c>
      <c r="E743" s="12">
        <f t="shared" si="21"/>
        <v>408</v>
      </c>
      <c r="F743" s="22">
        <v>408</v>
      </c>
      <c r="G743" s="12"/>
    </row>
    <row r="744" spans="1:7" ht="125.25" customHeight="1">
      <c r="A744" s="8" t="s">
        <v>1056</v>
      </c>
      <c r="B744" s="8" t="s">
        <v>1034</v>
      </c>
      <c r="C744" s="8"/>
      <c r="D744" s="8"/>
      <c r="E744" s="12">
        <f t="shared" si="21"/>
        <v>5</v>
      </c>
      <c r="F744" s="22">
        <f>F745</f>
        <v>0</v>
      </c>
      <c r="G744" s="22">
        <f>G745</f>
        <v>5</v>
      </c>
    </row>
    <row r="745" spans="1:7" ht="122.25" customHeight="1">
      <c r="A745" s="14" t="s">
        <v>38</v>
      </c>
      <c r="B745" s="8" t="s">
        <v>1034</v>
      </c>
      <c r="C745" s="8" t="s">
        <v>39</v>
      </c>
      <c r="D745" s="8" t="s">
        <v>713</v>
      </c>
      <c r="E745" s="12">
        <f t="shared" si="21"/>
        <v>5</v>
      </c>
      <c r="F745" s="22"/>
      <c r="G745" s="12">
        <v>5</v>
      </c>
    </row>
    <row r="746" spans="1:7" ht="116.25" customHeight="1">
      <c r="A746" s="6" t="s">
        <v>717</v>
      </c>
      <c r="B746" s="7" t="s">
        <v>718</v>
      </c>
      <c r="C746" s="8"/>
      <c r="D746" s="8"/>
      <c r="E746" s="10">
        <f t="shared" si="21"/>
        <v>14093</v>
      </c>
      <c r="F746" s="10">
        <f>F747+F751</f>
        <v>14093</v>
      </c>
      <c r="G746" s="10">
        <f>G747+G751</f>
        <v>0</v>
      </c>
    </row>
    <row r="747" spans="1:7" ht="111.75" customHeight="1">
      <c r="A747" s="6" t="s">
        <v>719</v>
      </c>
      <c r="B747" s="7" t="s">
        <v>720</v>
      </c>
      <c r="C747" s="8"/>
      <c r="D747" s="8"/>
      <c r="E747" s="10">
        <f t="shared" si="21"/>
        <v>12593</v>
      </c>
      <c r="F747" s="10">
        <f t="shared" ref="F747:G749" si="24">F748</f>
        <v>12593</v>
      </c>
      <c r="G747" s="10">
        <f t="shared" si="24"/>
        <v>0</v>
      </c>
    </row>
    <row r="748" spans="1:7" ht="75.75" customHeight="1">
      <c r="A748" s="7" t="s">
        <v>721</v>
      </c>
      <c r="B748" s="7" t="s">
        <v>722</v>
      </c>
      <c r="C748" s="7"/>
      <c r="D748" s="7"/>
      <c r="E748" s="10">
        <f>F748+G748</f>
        <v>12593</v>
      </c>
      <c r="F748" s="10">
        <f t="shared" si="24"/>
        <v>12593</v>
      </c>
      <c r="G748" s="10">
        <f t="shared" si="24"/>
        <v>0</v>
      </c>
    </row>
    <row r="749" spans="1:7" ht="54.75" customHeight="1">
      <c r="A749" s="14" t="s">
        <v>54</v>
      </c>
      <c r="B749" s="8" t="s">
        <v>723</v>
      </c>
      <c r="C749" s="8"/>
      <c r="D749" s="8"/>
      <c r="E749" s="12">
        <f>F749+G749</f>
        <v>12593</v>
      </c>
      <c r="F749" s="12">
        <f t="shared" si="24"/>
        <v>12593</v>
      </c>
      <c r="G749" s="12">
        <f t="shared" si="24"/>
        <v>0</v>
      </c>
    </row>
    <row r="750" spans="1:7" ht="68.25" customHeight="1">
      <c r="A750" s="8" t="s">
        <v>66</v>
      </c>
      <c r="B750" s="8" t="s">
        <v>723</v>
      </c>
      <c r="C750" s="8" t="s">
        <v>67</v>
      </c>
      <c r="D750" s="8" t="s">
        <v>724</v>
      </c>
      <c r="E750" s="12">
        <f>F750+G750</f>
        <v>12593</v>
      </c>
      <c r="F750" s="12">
        <v>12593</v>
      </c>
      <c r="G750" s="12"/>
    </row>
    <row r="751" spans="1:7" ht="69" customHeight="1">
      <c r="A751" s="6" t="s">
        <v>725</v>
      </c>
      <c r="B751" s="7" t="s">
        <v>726</v>
      </c>
      <c r="C751" s="8"/>
      <c r="D751" s="8"/>
      <c r="E751" s="10">
        <f t="shared" ref="E751:E770" si="25">F751+G751</f>
        <v>1500</v>
      </c>
      <c r="F751" s="10">
        <f t="shared" ref="F751:G753" si="26">F752</f>
        <v>1500</v>
      </c>
      <c r="G751" s="10">
        <f t="shared" si="26"/>
        <v>0</v>
      </c>
    </row>
    <row r="752" spans="1:7" ht="120" customHeight="1">
      <c r="A752" s="6" t="s">
        <v>727</v>
      </c>
      <c r="B752" s="7" t="s">
        <v>728</v>
      </c>
      <c r="C752" s="8"/>
      <c r="D752" s="8"/>
      <c r="E752" s="10">
        <f t="shared" si="25"/>
        <v>1500</v>
      </c>
      <c r="F752" s="10">
        <f t="shared" si="26"/>
        <v>1500</v>
      </c>
      <c r="G752" s="10">
        <f t="shared" si="26"/>
        <v>0</v>
      </c>
    </row>
    <row r="753" spans="1:7" ht="84.75" customHeight="1">
      <c r="A753" s="14" t="s">
        <v>153</v>
      </c>
      <c r="B753" s="8" t="s">
        <v>729</v>
      </c>
      <c r="C753" s="8"/>
      <c r="D753" s="8"/>
      <c r="E753" s="12">
        <f t="shared" si="25"/>
        <v>1500</v>
      </c>
      <c r="F753" s="12">
        <f t="shared" si="26"/>
        <v>1500</v>
      </c>
      <c r="G753" s="12">
        <f t="shared" si="26"/>
        <v>0</v>
      </c>
    </row>
    <row r="754" spans="1:7" ht="16.5" customHeight="1">
      <c r="A754" s="8" t="s">
        <v>76</v>
      </c>
      <c r="B754" s="8" t="s">
        <v>729</v>
      </c>
      <c r="C754" s="8" t="s">
        <v>77</v>
      </c>
      <c r="D754" s="8" t="s">
        <v>730</v>
      </c>
      <c r="E754" s="12">
        <f t="shared" si="25"/>
        <v>1500</v>
      </c>
      <c r="F754" s="12">
        <v>1500</v>
      </c>
      <c r="G754" s="12"/>
    </row>
    <row r="755" spans="1:7" ht="156.75" customHeight="1">
      <c r="A755" s="6" t="s">
        <v>731</v>
      </c>
      <c r="B755" s="7" t="s">
        <v>732</v>
      </c>
      <c r="C755" s="7"/>
      <c r="D755" s="7"/>
      <c r="E755" s="10">
        <f t="shared" si="25"/>
        <v>2802</v>
      </c>
      <c r="F755" s="10">
        <f>F763+F767+F756</f>
        <v>2342</v>
      </c>
      <c r="G755" s="10">
        <f>G763+G767+G756</f>
        <v>460</v>
      </c>
    </row>
    <row r="756" spans="1:7" ht="93" customHeight="1">
      <c r="A756" s="6" t="s">
        <v>733</v>
      </c>
      <c r="B756" s="7" t="s">
        <v>734</v>
      </c>
      <c r="C756" s="7"/>
      <c r="D756" s="7"/>
      <c r="E756" s="10">
        <f t="shared" si="25"/>
        <v>500</v>
      </c>
      <c r="F756" s="10">
        <f>F757+F760</f>
        <v>500</v>
      </c>
      <c r="G756" s="10">
        <f>G757+G760</f>
        <v>0</v>
      </c>
    </row>
    <row r="757" spans="1:7" ht="57" customHeight="1">
      <c r="A757" s="6" t="s">
        <v>735</v>
      </c>
      <c r="B757" s="7" t="s">
        <v>736</v>
      </c>
      <c r="C757" s="7"/>
      <c r="D757" s="7"/>
      <c r="E757" s="10">
        <f t="shared" si="25"/>
        <v>150</v>
      </c>
      <c r="F757" s="10">
        <f>F758</f>
        <v>150</v>
      </c>
      <c r="G757" s="10">
        <f>G758</f>
        <v>0</v>
      </c>
    </row>
    <row r="758" spans="1:7" ht="76.5" customHeight="1">
      <c r="A758" s="11" t="s">
        <v>153</v>
      </c>
      <c r="B758" s="8" t="s">
        <v>737</v>
      </c>
      <c r="C758" s="7"/>
      <c r="D758" s="7"/>
      <c r="E758" s="12">
        <f t="shared" si="25"/>
        <v>150</v>
      </c>
      <c r="F758" s="12">
        <f>F759</f>
        <v>150</v>
      </c>
      <c r="G758" s="12">
        <f>G759</f>
        <v>0</v>
      </c>
    </row>
    <row r="759" spans="1:7" ht="28.5" customHeight="1">
      <c r="A759" s="14" t="s">
        <v>76</v>
      </c>
      <c r="B759" s="8" t="s">
        <v>737</v>
      </c>
      <c r="C759" s="8" t="s">
        <v>77</v>
      </c>
      <c r="D759" s="8" t="s">
        <v>95</v>
      </c>
      <c r="E759" s="12">
        <f t="shared" si="25"/>
        <v>150</v>
      </c>
      <c r="F759" s="12">
        <v>150</v>
      </c>
      <c r="G759" s="12"/>
    </row>
    <row r="760" spans="1:7" ht="59.25" customHeight="1">
      <c r="A760" s="6" t="s">
        <v>738</v>
      </c>
      <c r="B760" s="7" t="s">
        <v>739</v>
      </c>
      <c r="C760" s="7"/>
      <c r="D760" s="7"/>
      <c r="E760" s="10">
        <f t="shared" si="25"/>
        <v>350</v>
      </c>
      <c r="F760" s="10">
        <f>F761</f>
        <v>350</v>
      </c>
      <c r="G760" s="10">
        <f>G761</f>
        <v>0</v>
      </c>
    </row>
    <row r="761" spans="1:7" ht="74.25" customHeight="1">
      <c r="A761" s="14" t="s">
        <v>153</v>
      </c>
      <c r="B761" s="8" t="s">
        <v>740</v>
      </c>
      <c r="C761" s="8"/>
      <c r="D761" s="8"/>
      <c r="E761" s="12">
        <f t="shared" si="25"/>
        <v>350</v>
      </c>
      <c r="F761" s="12">
        <f>F762</f>
        <v>350</v>
      </c>
      <c r="G761" s="12">
        <f>G762</f>
        <v>0</v>
      </c>
    </row>
    <row r="762" spans="1:7" ht="28.5" customHeight="1">
      <c r="A762" s="14" t="s">
        <v>76</v>
      </c>
      <c r="B762" s="8" t="s">
        <v>740</v>
      </c>
      <c r="C762" s="8" t="s">
        <v>77</v>
      </c>
      <c r="D762" s="8" t="s">
        <v>95</v>
      </c>
      <c r="E762" s="12">
        <f t="shared" si="25"/>
        <v>350</v>
      </c>
      <c r="F762" s="12">
        <v>350</v>
      </c>
      <c r="G762" s="12"/>
    </row>
    <row r="763" spans="1:7" ht="87" customHeight="1">
      <c r="A763" s="6" t="s">
        <v>741</v>
      </c>
      <c r="B763" s="7" t="s">
        <v>742</v>
      </c>
      <c r="C763" s="7"/>
      <c r="D763" s="7"/>
      <c r="E763" s="10">
        <f t="shared" si="25"/>
        <v>1842</v>
      </c>
      <c r="F763" s="10">
        <f t="shared" ref="F763:G765" si="27">F764</f>
        <v>1842</v>
      </c>
      <c r="G763" s="10">
        <f t="shared" si="27"/>
        <v>0</v>
      </c>
    </row>
    <row r="764" spans="1:7" ht="93" customHeight="1">
      <c r="A764" s="6" t="s">
        <v>743</v>
      </c>
      <c r="B764" s="7" t="s">
        <v>744</v>
      </c>
      <c r="C764" s="7"/>
      <c r="D764" s="7"/>
      <c r="E764" s="10">
        <f t="shared" si="25"/>
        <v>1842</v>
      </c>
      <c r="F764" s="10">
        <f t="shared" si="27"/>
        <v>1842</v>
      </c>
      <c r="G764" s="10">
        <f t="shared" si="27"/>
        <v>0</v>
      </c>
    </row>
    <row r="765" spans="1:7" ht="36.75" customHeight="1">
      <c r="A765" s="30" t="s">
        <v>745</v>
      </c>
      <c r="B765" s="17" t="s">
        <v>746</v>
      </c>
      <c r="C765" s="8"/>
      <c r="D765" s="8"/>
      <c r="E765" s="12">
        <f t="shared" si="25"/>
        <v>1842</v>
      </c>
      <c r="F765" s="12">
        <f t="shared" si="27"/>
        <v>1842</v>
      </c>
      <c r="G765" s="12">
        <f t="shared" si="27"/>
        <v>0</v>
      </c>
    </row>
    <row r="766" spans="1:7" ht="132.75" customHeight="1">
      <c r="A766" s="14" t="s">
        <v>38</v>
      </c>
      <c r="B766" s="8" t="s">
        <v>746</v>
      </c>
      <c r="C766" s="8" t="s">
        <v>39</v>
      </c>
      <c r="D766" s="8" t="s">
        <v>747</v>
      </c>
      <c r="E766" s="12">
        <f t="shared" si="25"/>
        <v>1842</v>
      </c>
      <c r="F766" s="12">
        <v>1842</v>
      </c>
      <c r="G766" s="12"/>
    </row>
    <row r="767" spans="1:7" ht="76.5" customHeight="1">
      <c r="A767" s="6" t="s">
        <v>748</v>
      </c>
      <c r="B767" s="7" t="s">
        <v>749</v>
      </c>
      <c r="C767" s="7"/>
      <c r="D767" s="7"/>
      <c r="E767" s="10">
        <f t="shared" si="25"/>
        <v>460</v>
      </c>
      <c r="F767" s="10">
        <f t="shared" ref="F767:G769" si="28">F768</f>
        <v>0</v>
      </c>
      <c r="G767" s="10">
        <f t="shared" si="28"/>
        <v>460</v>
      </c>
    </row>
    <row r="768" spans="1:7" ht="124.5" customHeight="1">
      <c r="A768" s="6" t="s">
        <v>750</v>
      </c>
      <c r="B768" s="7" t="s">
        <v>751</v>
      </c>
      <c r="C768" s="7"/>
      <c r="D768" s="7"/>
      <c r="E768" s="10">
        <f t="shared" si="25"/>
        <v>460</v>
      </c>
      <c r="F768" s="10">
        <f t="shared" si="28"/>
        <v>0</v>
      </c>
      <c r="G768" s="10">
        <f t="shared" si="28"/>
        <v>460</v>
      </c>
    </row>
    <row r="769" spans="1:7" ht="48" customHeight="1">
      <c r="A769" s="14" t="s">
        <v>752</v>
      </c>
      <c r="B769" s="8" t="s">
        <v>753</v>
      </c>
      <c r="C769" s="8"/>
      <c r="D769" s="8"/>
      <c r="E769" s="12">
        <f t="shared" si="25"/>
        <v>460</v>
      </c>
      <c r="F769" s="12">
        <f t="shared" si="28"/>
        <v>0</v>
      </c>
      <c r="G769" s="12">
        <f t="shared" si="28"/>
        <v>460</v>
      </c>
    </row>
    <row r="770" spans="1:7" ht="130.5" customHeight="1">
      <c r="A770" s="14" t="s">
        <v>38</v>
      </c>
      <c r="B770" s="8" t="s">
        <v>753</v>
      </c>
      <c r="C770" s="8" t="s">
        <v>39</v>
      </c>
      <c r="D770" s="8" t="s">
        <v>754</v>
      </c>
      <c r="E770" s="12">
        <f t="shared" si="25"/>
        <v>460</v>
      </c>
      <c r="F770" s="12"/>
      <c r="G770" s="12">
        <v>460</v>
      </c>
    </row>
    <row r="771" spans="1:7" ht="90.75" customHeight="1">
      <c r="A771" s="6" t="s">
        <v>755</v>
      </c>
      <c r="B771" s="7" t="s">
        <v>756</v>
      </c>
      <c r="C771" s="7"/>
      <c r="D771" s="7"/>
      <c r="E771" s="10">
        <f>F771+G771</f>
        <v>2992</v>
      </c>
      <c r="F771" s="10">
        <f>F772</f>
        <v>0</v>
      </c>
      <c r="G771" s="10">
        <f>G772</f>
        <v>2992</v>
      </c>
    </row>
    <row r="772" spans="1:7" ht="43.5" customHeight="1">
      <c r="A772" s="6" t="s">
        <v>757</v>
      </c>
      <c r="B772" s="7" t="s">
        <v>758</v>
      </c>
      <c r="C772" s="7"/>
      <c r="D772" s="7"/>
      <c r="E772" s="10">
        <f>F772+G772</f>
        <v>2992</v>
      </c>
      <c r="F772" s="10">
        <f>F773+F776</f>
        <v>0</v>
      </c>
      <c r="G772" s="10">
        <f>G773+G776</f>
        <v>2992</v>
      </c>
    </row>
    <row r="773" spans="1:7" ht="108.75" customHeight="1">
      <c r="A773" s="6" t="s">
        <v>759</v>
      </c>
      <c r="B773" s="7" t="s">
        <v>760</v>
      </c>
      <c r="C773" s="7"/>
      <c r="D773" s="7"/>
      <c r="E773" s="10">
        <f t="shared" ref="E773:E783" si="29">F773+G773</f>
        <v>2532</v>
      </c>
      <c r="F773" s="10">
        <f>F774</f>
        <v>0</v>
      </c>
      <c r="G773" s="10">
        <f>G774</f>
        <v>2532</v>
      </c>
    </row>
    <row r="774" spans="1:7" ht="84.75" customHeight="1">
      <c r="A774" s="14" t="s">
        <v>761</v>
      </c>
      <c r="B774" s="8" t="s">
        <v>762</v>
      </c>
      <c r="C774" s="7"/>
      <c r="D774" s="7"/>
      <c r="E774" s="12">
        <f t="shared" si="29"/>
        <v>2532</v>
      </c>
      <c r="F774" s="12">
        <f>F775</f>
        <v>0</v>
      </c>
      <c r="G774" s="12">
        <f>G775</f>
        <v>2532</v>
      </c>
    </row>
    <row r="775" spans="1:7" ht="26.25" customHeight="1">
      <c r="A775" s="14" t="s">
        <v>76</v>
      </c>
      <c r="B775" s="8" t="s">
        <v>762</v>
      </c>
      <c r="C775" s="8" t="s">
        <v>77</v>
      </c>
      <c r="D775" s="8" t="s">
        <v>763</v>
      </c>
      <c r="E775" s="12">
        <f t="shared" si="29"/>
        <v>2532</v>
      </c>
      <c r="F775" s="12"/>
      <c r="G775" s="12">
        <v>2532</v>
      </c>
    </row>
    <row r="776" spans="1:7" ht="90" customHeight="1">
      <c r="A776" s="6" t="s">
        <v>764</v>
      </c>
      <c r="B776" s="7" t="s">
        <v>765</v>
      </c>
      <c r="C776" s="7"/>
      <c r="D776" s="7"/>
      <c r="E776" s="10">
        <f t="shared" si="29"/>
        <v>460</v>
      </c>
      <c r="F776" s="10">
        <f>F777</f>
        <v>0</v>
      </c>
      <c r="G776" s="10">
        <f>G777</f>
        <v>460</v>
      </c>
    </row>
    <row r="777" spans="1:7" ht="57" customHeight="1">
      <c r="A777" s="8" t="s">
        <v>766</v>
      </c>
      <c r="B777" s="8" t="s">
        <v>767</v>
      </c>
      <c r="C777" s="8"/>
      <c r="D777" s="8"/>
      <c r="E777" s="12">
        <f t="shared" si="29"/>
        <v>460</v>
      </c>
      <c r="F777" s="12">
        <f>F778</f>
        <v>0</v>
      </c>
      <c r="G777" s="12">
        <f>G778</f>
        <v>460</v>
      </c>
    </row>
    <row r="778" spans="1:7" ht="130.5" customHeight="1">
      <c r="A778" s="14" t="s">
        <v>38</v>
      </c>
      <c r="B778" s="8" t="s">
        <v>767</v>
      </c>
      <c r="C778" s="8" t="s">
        <v>39</v>
      </c>
      <c r="D778" s="8" t="s">
        <v>87</v>
      </c>
      <c r="E778" s="12">
        <f t="shared" si="29"/>
        <v>460</v>
      </c>
      <c r="F778" s="12"/>
      <c r="G778" s="12">
        <v>460</v>
      </c>
    </row>
    <row r="779" spans="1:7" ht="89.25" customHeight="1">
      <c r="A779" s="15" t="s">
        <v>768</v>
      </c>
      <c r="B779" s="7" t="s">
        <v>769</v>
      </c>
      <c r="C779" s="8"/>
      <c r="D779" s="8"/>
      <c r="E779" s="10">
        <f t="shared" si="29"/>
        <v>23</v>
      </c>
      <c r="F779" s="10">
        <f t="shared" ref="F779:G782" si="30">F780</f>
        <v>23</v>
      </c>
      <c r="G779" s="10">
        <f t="shared" si="30"/>
        <v>0</v>
      </c>
    </row>
    <row r="780" spans="1:7" ht="138.75" customHeight="1">
      <c r="A780" s="15" t="s">
        <v>770</v>
      </c>
      <c r="B780" s="15" t="s">
        <v>771</v>
      </c>
      <c r="C780" s="8"/>
      <c r="D780" s="8"/>
      <c r="E780" s="10">
        <f t="shared" si="29"/>
        <v>23</v>
      </c>
      <c r="F780" s="10">
        <f t="shared" si="30"/>
        <v>23</v>
      </c>
      <c r="G780" s="10">
        <f t="shared" si="30"/>
        <v>0</v>
      </c>
    </row>
    <row r="781" spans="1:7" ht="83.25" customHeight="1">
      <c r="A781" s="15" t="s">
        <v>772</v>
      </c>
      <c r="B781" s="15" t="s">
        <v>773</v>
      </c>
      <c r="C781" s="8"/>
      <c r="D781" s="8"/>
      <c r="E781" s="10">
        <f t="shared" si="29"/>
        <v>23</v>
      </c>
      <c r="F781" s="10">
        <f t="shared" si="30"/>
        <v>23</v>
      </c>
      <c r="G781" s="10">
        <f t="shared" si="30"/>
        <v>0</v>
      </c>
    </row>
    <row r="782" spans="1:7" ht="28.5" customHeight="1">
      <c r="A782" s="20" t="s">
        <v>29</v>
      </c>
      <c r="B782" s="17" t="s">
        <v>774</v>
      </c>
      <c r="C782" s="8"/>
      <c r="D782" s="8"/>
      <c r="E782" s="12">
        <f t="shared" si="29"/>
        <v>23</v>
      </c>
      <c r="F782" s="12">
        <f t="shared" si="30"/>
        <v>23</v>
      </c>
      <c r="G782" s="12">
        <f t="shared" si="30"/>
        <v>0</v>
      </c>
    </row>
    <row r="783" spans="1:7" ht="52.5" customHeight="1">
      <c r="A783" s="17" t="s">
        <v>24</v>
      </c>
      <c r="B783" s="17" t="s">
        <v>774</v>
      </c>
      <c r="C783" s="8" t="s">
        <v>25</v>
      </c>
      <c r="D783" s="8" t="s">
        <v>62</v>
      </c>
      <c r="E783" s="12">
        <f t="shared" si="29"/>
        <v>23</v>
      </c>
      <c r="F783" s="12">
        <v>23</v>
      </c>
      <c r="G783" s="12"/>
    </row>
    <row r="784" spans="1:7" ht="99.75" customHeight="1">
      <c r="A784" s="6" t="s">
        <v>775</v>
      </c>
      <c r="B784" s="7" t="s">
        <v>776</v>
      </c>
      <c r="C784" s="7"/>
      <c r="D784" s="7"/>
      <c r="E784" s="10">
        <f>SUM(F784:G784)</f>
        <v>353134</v>
      </c>
      <c r="F784" s="10">
        <f>F785+F795+F834+F855+F843</f>
        <v>323233</v>
      </c>
      <c r="G784" s="10">
        <f>G785+G795+G834+G855+G843</f>
        <v>29901</v>
      </c>
    </row>
    <row r="785" spans="1:7" ht="75.75" customHeight="1">
      <c r="A785" s="6" t="s">
        <v>777</v>
      </c>
      <c r="B785" s="7" t="s">
        <v>778</v>
      </c>
      <c r="C785" s="7"/>
      <c r="D785" s="7"/>
      <c r="E785" s="10">
        <f>SUM(F785:G785)</f>
        <v>16920</v>
      </c>
      <c r="F785" s="10">
        <f>F786+F789+F792</f>
        <v>16920</v>
      </c>
      <c r="G785" s="10">
        <f>G786+G789</f>
        <v>0</v>
      </c>
    </row>
    <row r="786" spans="1:7" ht="139.5" customHeight="1">
      <c r="A786" s="15" t="s">
        <v>779</v>
      </c>
      <c r="B786" s="7" t="s">
        <v>780</v>
      </c>
      <c r="C786" s="7"/>
      <c r="D786" s="7"/>
      <c r="E786" s="10">
        <f>F786+G786</f>
        <v>15450</v>
      </c>
      <c r="F786" s="10">
        <f>F787</f>
        <v>15450</v>
      </c>
      <c r="G786" s="10">
        <f>G787</f>
        <v>0</v>
      </c>
    </row>
    <row r="787" spans="1:7" ht="16.5" customHeight="1">
      <c r="A787" s="46" t="s">
        <v>29</v>
      </c>
      <c r="B787" s="8" t="s">
        <v>781</v>
      </c>
      <c r="C787" s="8"/>
      <c r="D787" s="8"/>
      <c r="E787" s="12">
        <f>F787+G787</f>
        <v>15450</v>
      </c>
      <c r="F787" s="12">
        <f>F788</f>
        <v>15450</v>
      </c>
      <c r="G787" s="12"/>
    </row>
    <row r="788" spans="1:7" ht="50.25" customHeight="1">
      <c r="A788" s="14" t="s">
        <v>24</v>
      </c>
      <c r="B788" s="8" t="s">
        <v>781</v>
      </c>
      <c r="C788" s="8" t="s">
        <v>25</v>
      </c>
      <c r="D788" s="8" t="s">
        <v>383</v>
      </c>
      <c r="E788" s="12">
        <f>SUM(F788:G788)</f>
        <v>15450</v>
      </c>
      <c r="F788" s="12">
        <f>15322+128</f>
        <v>15450</v>
      </c>
      <c r="G788" s="12"/>
    </row>
    <row r="789" spans="1:7" ht="66" customHeight="1">
      <c r="A789" s="7" t="s">
        <v>782</v>
      </c>
      <c r="B789" s="7" t="s">
        <v>783</v>
      </c>
      <c r="C789" s="7"/>
      <c r="D789" s="7"/>
      <c r="E789" s="10">
        <f>F789+G789</f>
        <v>950</v>
      </c>
      <c r="F789" s="10">
        <f>F790</f>
        <v>950</v>
      </c>
      <c r="G789" s="10">
        <f>G790</f>
        <v>0</v>
      </c>
    </row>
    <row r="790" spans="1:7" ht="16.5" customHeight="1">
      <c r="A790" s="46" t="s">
        <v>79</v>
      </c>
      <c r="B790" s="8" t="s">
        <v>784</v>
      </c>
      <c r="C790" s="8"/>
      <c r="D790" s="8"/>
      <c r="E790" s="12">
        <f>SUM(F790:G790)</f>
        <v>950</v>
      </c>
      <c r="F790" s="12">
        <f>F791</f>
        <v>950</v>
      </c>
      <c r="G790" s="12">
        <f>G791</f>
        <v>0</v>
      </c>
    </row>
    <row r="791" spans="1:7" ht="54.75" customHeight="1">
      <c r="A791" s="14" t="s">
        <v>24</v>
      </c>
      <c r="B791" s="8" t="s">
        <v>784</v>
      </c>
      <c r="C791" s="8" t="s">
        <v>25</v>
      </c>
      <c r="D791" s="8" t="s">
        <v>383</v>
      </c>
      <c r="E791" s="12">
        <f>SUM(F791:G791)</f>
        <v>950</v>
      </c>
      <c r="F791" s="12">
        <v>950</v>
      </c>
      <c r="G791" s="12"/>
    </row>
    <row r="792" spans="1:7" ht="112.5" customHeight="1">
      <c r="A792" s="7" t="s">
        <v>785</v>
      </c>
      <c r="B792" s="7" t="s">
        <v>786</v>
      </c>
      <c r="C792" s="7"/>
      <c r="D792" s="7"/>
      <c r="E792" s="10">
        <f>F792+G792</f>
        <v>520</v>
      </c>
      <c r="F792" s="10">
        <f>F793</f>
        <v>520</v>
      </c>
      <c r="G792" s="10">
        <f>G793</f>
        <v>0</v>
      </c>
    </row>
    <row r="793" spans="1:7" ht="20.25" customHeight="1">
      <c r="A793" s="46" t="s">
        <v>79</v>
      </c>
      <c r="B793" s="8" t="s">
        <v>787</v>
      </c>
      <c r="C793" s="8"/>
      <c r="D793" s="8"/>
      <c r="E793" s="12">
        <f>F793+G793</f>
        <v>520</v>
      </c>
      <c r="F793" s="12">
        <f>F794</f>
        <v>520</v>
      </c>
      <c r="G793" s="12">
        <f>G794</f>
        <v>0</v>
      </c>
    </row>
    <row r="794" spans="1:7" ht="54.75" customHeight="1">
      <c r="A794" s="14" t="s">
        <v>24</v>
      </c>
      <c r="B794" s="8" t="s">
        <v>787</v>
      </c>
      <c r="C794" s="8" t="s">
        <v>25</v>
      </c>
      <c r="D794" s="8" t="s">
        <v>383</v>
      </c>
      <c r="E794" s="12">
        <f>F794+G794</f>
        <v>520</v>
      </c>
      <c r="F794" s="12">
        <v>520</v>
      </c>
      <c r="G794" s="12"/>
    </row>
    <row r="795" spans="1:7" ht="75" customHeight="1">
      <c r="A795" s="47" t="s">
        <v>788</v>
      </c>
      <c r="B795" s="7" t="s">
        <v>789</v>
      </c>
      <c r="C795" s="7"/>
      <c r="D795" s="7"/>
      <c r="E795" s="10">
        <f>SUM(F795:G795)</f>
        <v>269860</v>
      </c>
      <c r="F795" s="10">
        <f>F796+F799+F807+F810+F815+F820+F831</f>
        <v>258561</v>
      </c>
      <c r="G795" s="10">
        <f>G796+G799+G807+G810+G815+G820+G831</f>
        <v>11299</v>
      </c>
    </row>
    <row r="796" spans="1:7" ht="53.25" customHeight="1">
      <c r="A796" s="48" t="s">
        <v>790</v>
      </c>
      <c r="B796" s="7" t="s">
        <v>791</v>
      </c>
      <c r="C796" s="7"/>
      <c r="D796" s="7"/>
      <c r="E796" s="10">
        <f>F796+G796</f>
        <v>106256</v>
      </c>
      <c r="F796" s="10">
        <f>F797</f>
        <v>106256</v>
      </c>
      <c r="G796" s="10">
        <f>G797</f>
        <v>0</v>
      </c>
    </row>
    <row r="797" spans="1:7" ht="43.5" customHeight="1">
      <c r="A797" s="49" t="s">
        <v>792</v>
      </c>
      <c r="B797" s="8" t="s">
        <v>793</v>
      </c>
      <c r="C797" s="8"/>
      <c r="D797" s="8"/>
      <c r="E797" s="12">
        <f>SUM(F797:G797)</f>
        <v>106256</v>
      </c>
      <c r="F797" s="12">
        <f>F798</f>
        <v>106256</v>
      </c>
      <c r="G797" s="12">
        <f>G798</f>
        <v>0</v>
      </c>
    </row>
    <row r="798" spans="1:7" ht="50.25" customHeight="1">
      <c r="A798" s="14" t="s">
        <v>24</v>
      </c>
      <c r="B798" s="8" t="s">
        <v>793</v>
      </c>
      <c r="C798" s="8" t="s">
        <v>25</v>
      </c>
      <c r="D798" s="8" t="s">
        <v>747</v>
      </c>
      <c r="E798" s="12">
        <f>SUM(F798:G798)</f>
        <v>106256</v>
      </c>
      <c r="F798" s="12">
        <f>110070-3814</f>
        <v>106256</v>
      </c>
      <c r="G798" s="12"/>
    </row>
    <row r="799" spans="1:7" ht="89.25" customHeight="1">
      <c r="A799" s="48" t="s">
        <v>794</v>
      </c>
      <c r="B799" s="7" t="s">
        <v>795</v>
      </c>
      <c r="C799" s="7"/>
      <c r="D799" s="7"/>
      <c r="E799" s="10">
        <f>F799+G799</f>
        <v>112771</v>
      </c>
      <c r="F799" s="10">
        <f>F800+F805</f>
        <v>112668</v>
      </c>
      <c r="G799" s="10">
        <f>G800+G805</f>
        <v>103</v>
      </c>
    </row>
    <row r="800" spans="1:7" ht="37.5" customHeight="1">
      <c r="A800" s="14" t="s">
        <v>745</v>
      </c>
      <c r="B800" s="8" t="s">
        <v>796</v>
      </c>
      <c r="C800" s="8"/>
      <c r="D800" s="8"/>
      <c r="E800" s="12">
        <f>SUM(F800:G800)</f>
        <v>112668</v>
      </c>
      <c r="F800" s="12">
        <f>F801+F802+F803+F804</f>
        <v>112668</v>
      </c>
      <c r="G800" s="12">
        <f>G801+G802+G803+G804</f>
        <v>0</v>
      </c>
    </row>
    <row r="801" spans="1:7" ht="123" customHeight="1">
      <c r="A801" s="14" t="s">
        <v>38</v>
      </c>
      <c r="B801" s="8" t="s">
        <v>796</v>
      </c>
      <c r="C801" s="8" t="s">
        <v>39</v>
      </c>
      <c r="D801" s="8" t="s">
        <v>747</v>
      </c>
      <c r="E801" s="12">
        <f>F801+G801</f>
        <v>16644</v>
      </c>
      <c r="F801" s="12">
        <f>10650+5994</f>
        <v>16644</v>
      </c>
      <c r="G801" s="12"/>
    </row>
    <row r="802" spans="1:7" ht="57" customHeight="1">
      <c r="A802" s="14" t="s">
        <v>24</v>
      </c>
      <c r="B802" s="8" t="s">
        <v>796</v>
      </c>
      <c r="C802" s="8" t="s">
        <v>25</v>
      </c>
      <c r="D802" s="8" t="s">
        <v>747</v>
      </c>
      <c r="E802" s="12">
        <f>F802+G802</f>
        <v>9635</v>
      </c>
      <c r="F802" s="12">
        <f>9400+8+223+12-8</f>
        <v>9635</v>
      </c>
      <c r="G802" s="12"/>
    </row>
    <row r="803" spans="1:7" ht="74.25" customHeight="1">
      <c r="A803" s="8" t="s">
        <v>66</v>
      </c>
      <c r="B803" s="8" t="s">
        <v>796</v>
      </c>
      <c r="C803" s="8" t="s">
        <v>67</v>
      </c>
      <c r="D803" s="8" t="s">
        <v>747</v>
      </c>
      <c r="E803" s="12">
        <f>F803+G803</f>
        <v>86264</v>
      </c>
      <c r="F803" s="12">
        <f>81264+5000</f>
        <v>86264</v>
      </c>
      <c r="G803" s="12"/>
    </row>
    <row r="804" spans="1:7" ht="16.5" customHeight="1">
      <c r="A804" s="14" t="s">
        <v>76</v>
      </c>
      <c r="B804" s="8" t="s">
        <v>796</v>
      </c>
      <c r="C804" s="8" t="s">
        <v>77</v>
      </c>
      <c r="D804" s="8" t="s">
        <v>747</v>
      </c>
      <c r="E804" s="12">
        <f>SUM(F804:G804)</f>
        <v>125</v>
      </c>
      <c r="F804" s="12">
        <f>143-8-10</f>
        <v>125</v>
      </c>
      <c r="G804" s="12"/>
    </row>
    <row r="805" spans="1:7" ht="137.25" customHeight="1">
      <c r="A805" s="8" t="s">
        <v>1055</v>
      </c>
      <c r="B805" s="8" t="s">
        <v>1039</v>
      </c>
      <c r="C805" s="8"/>
      <c r="D805" s="8"/>
      <c r="E805" s="12">
        <f>SUM(F805:G805)</f>
        <v>103</v>
      </c>
      <c r="F805" s="12">
        <f>F806</f>
        <v>0</v>
      </c>
      <c r="G805" s="12">
        <f>G806</f>
        <v>103</v>
      </c>
    </row>
    <row r="806" spans="1:7" ht="73.5" customHeight="1">
      <c r="A806" s="8" t="s">
        <v>66</v>
      </c>
      <c r="B806" s="8" t="s">
        <v>1039</v>
      </c>
      <c r="C806" s="8" t="s">
        <v>67</v>
      </c>
      <c r="D806" s="8" t="s">
        <v>747</v>
      </c>
      <c r="E806" s="12">
        <f>F806+G806</f>
        <v>103</v>
      </c>
      <c r="F806" s="12"/>
      <c r="G806" s="12">
        <v>103</v>
      </c>
    </row>
    <row r="807" spans="1:7" ht="98.25" customHeight="1">
      <c r="A807" s="48" t="s">
        <v>797</v>
      </c>
      <c r="B807" s="7" t="s">
        <v>798</v>
      </c>
      <c r="C807" s="7"/>
      <c r="D807" s="7"/>
      <c r="E807" s="10">
        <f>F807+G807</f>
        <v>14257</v>
      </c>
      <c r="F807" s="10">
        <f>F808</f>
        <v>14257</v>
      </c>
      <c r="G807" s="10">
        <f>G808</f>
        <v>0</v>
      </c>
    </row>
    <row r="808" spans="1:7" ht="36" customHeight="1">
      <c r="A808" s="14" t="s">
        <v>792</v>
      </c>
      <c r="B808" s="8" t="s">
        <v>799</v>
      </c>
      <c r="C808" s="8"/>
      <c r="D808" s="8"/>
      <c r="E808" s="12">
        <f>SUM(F808:G808)</f>
        <v>14257</v>
      </c>
      <c r="F808" s="12">
        <f>F809</f>
        <v>14257</v>
      </c>
      <c r="G808" s="12">
        <f>G809</f>
        <v>0</v>
      </c>
    </row>
    <row r="809" spans="1:7" ht="57" customHeight="1">
      <c r="A809" s="14" t="s">
        <v>24</v>
      </c>
      <c r="B809" s="8" t="s">
        <v>799</v>
      </c>
      <c r="C809" s="8" t="s">
        <v>25</v>
      </c>
      <c r="D809" s="8" t="s">
        <v>747</v>
      </c>
      <c r="E809" s="12">
        <f>SUM(F809:G809)</f>
        <v>14257</v>
      </c>
      <c r="F809" s="12">
        <f>17257-3000</f>
        <v>14257</v>
      </c>
      <c r="G809" s="12"/>
    </row>
    <row r="810" spans="1:7" ht="58.15" customHeight="1">
      <c r="A810" s="50" t="s">
        <v>1061</v>
      </c>
      <c r="B810" s="7" t="s">
        <v>800</v>
      </c>
      <c r="C810" s="7"/>
      <c r="D810" s="7"/>
      <c r="E810" s="10">
        <f>F810+G810</f>
        <v>8670</v>
      </c>
      <c r="F810" s="10">
        <f>F813+F811</f>
        <v>8670</v>
      </c>
      <c r="G810" s="10">
        <f>G813+G811</f>
        <v>0</v>
      </c>
    </row>
    <row r="811" spans="1:7" ht="54.75" customHeight="1">
      <c r="A811" s="8" t="s">
        <v>395</v>
      </c>
      <c r="B811" s="51" t="s">
        <v>1062</v>
      </c>
      <c r="C811" s="7"/>
      <c r="D811" s="7"/>
      <c r="E811" s="12">
        <f t="shared" ref="E811:E812" si="31">F811+G811</f>
        <v>250</v>
      </c>
      <c r="F811" s="12">
        <f>F812</f>
        <v>250</v>
      </c>
      <c r="G811" s="12">
        <f>G812</f>
        <v>0</v>
      </c>
    </row>
    <row r="812" spans="1:7" ht="54.75" customHeight="1">
      <c r="A812" s="8" t="s">
        <v>24</v>
      </c>
      <c r="B812" s="51" t="s">
        <v>1062</v>
      </c>
      <c r="C812" s="8" t="s">
        <v>25</v>
      </c>
      <c r="D812" s="8" t="s">
        <v>747</v>
      </c>
      <c r="E812" s="12">
        <f t="shared" si="31"/>
        <v>250</v>
      </c>
      <c r="F812" s="12">
        <v>250</v>
      </c>
      <c r="G812" s="10"/>
    </row>
    <row r="813" spans="1:7" ht="24" customHeight="1">
      <c r="A813" s="14" t="s">
        <v>801</v>
      </c>
      <c r="B813" s="8" t="s">
        <v>802</v>
      </c>
      <c r="C813" s="8"/>
      <c r="D813" s="8"/>
      <c r="E813" s="12">
        <f>SUM(F813:G813)</f>
        <v>8420</v>
      </c>
      <c r="F813" s="12">
        <f>F814</f>
        <v>8420</v>
      </c>
      <c r="G813" s="12">
        <f>G814</f>
        <v>0</v>
      </c>
    </row>
    <row r="814" spans="1:7" ht="52.5" customHeight="1">
      <c r="A814" s="14" t="s">
        <v>24</v>
      </c>
      <c r="B814" s="8" t="s">
        <v>802</v>
      </c>
      <c r="C814" s="8" t="s">
        <v>25</v>
      </c>
      <c r="D814" s="8" t="s">
        <v>747</v>
      </c>
      <c r="E814" s="12">
        <f>SUM(F814:G814)</f>
        <v>8420</v>
      </c>
      <c r="F814" s="12">
        <f>5240+3180</f>
        <v>8420</v>
      </c>
      <c r="G814" s="12"/>
    </row>
    <row r="815" spans="1:7" ht="74.25" customHeight="1">
      <c r="A815" s="50" t="s">
        <v>803</v>
      </c>
      <c r="B815" s="7" t="s">
        <v>804</v>
      </c>
      <c r="C815" s="7"/>
      <c r="D815" s="7"/>
      <c r="E815" s="10">
        <f>F815+G815</f>
        <v>1095</v>
      </c>
      <c r="F815" s="10">
        <f>F816+F818</f>
        <v>817</v>
      </c>
      <c r="G815" s="10">
        <f>G816+G818</f>
        <v>278</v>
      </c>
    </row>
    <row r="816" spans="1:7" ht="27.75" customHeight="1">
      <c r="A816" s="14" t="s">
        <v>801</v>
      </c>
      <c r="B816" s="8" t="s">
        <v>805</v>
      </c>
      <c r="C816" s="8"/>
      <c r="D816" s="8"/>
      <c r="E816" s="12">
        <f>SUM(F816:G816)</f>
        <v>817</v>
      </c>
      <c r="F816" s="12">
        <f>F817</f>
        <v>817</v>
      </c>
      <c r="G816" s="12">
        <f>G817</f>
        <v>0</v>
      </c>
    </row>
    <row r="817" spans="1:7" ht="51.75" customHeight="1">
      <c r="A817" s="14" t="s">
        <v>24</v>
      </c>
      <c r="B817" s="8" t="s">
        <v>805</v>
      </c>
      <c r="C817" s="8" t="s">
        <v>25</v>
      </c>
      <c r="D817" s="8" t="s">
        <v>747</v>
      </c>
      <c r="E817" s="12">
        <f>SUM(F817:G817)</f>
        <v>817</v>
      </c>
      <c r="F817" s="12">
        <v>817</v>
      </c>
      <c r="G817" s="12"/>
    </row>
    <row r="818" spans="1:7" ht="104.25" customHeight="1">
      <c r="A818" s="51" t="s">
        <v>806</v>
      </c>
      <c r="B818" s="8" t="s">
        <v>807</v>
      </c>
      <c r="C818" s="8"/>
      <c r="D818" s="8"/>
      <c r="E818" s="12">
        <f>SUM(F818:G818)</f>
        <v>278</v>
      </c>
      <c r="F818" s="12">
        <f>F819</f>
        <v>0</v>
      </c>
      <c r="G818" s="12">
        <f>G819</f>
        <v>278</v>
      </c>
    </row>
    <row r="819" spans="1:7" ht="53.25" customHeight="1">
      <c r="A819" s="8" t="s">
        <v>24</v>
      </c>
      <c r="B819" s="8" t="s">
        <v>807</v>
      </c>
      <c r="C819" s="8" t="s">
        <v>25</v>
      </c>
      <c r="D819" s="8" t="s">
        <v>747</v>
      </c>
      <c r="E819" s="12">
        <f>SUM(F819:G819)</f>
        <v>278</v>
      </c>
      <c r="F819" s="12"/>
      <c r="G819" s="12">
        <v>278</v>
      </c>
    </row>
    <row r="820" spans="1:7" ht="74.25" customHeight="1">
      <c r="A820" s="48" t="s">
        <v>808</v>
      </c>
      <c r="B820" s="7" t="s">
        <v>809</v>
      </c>
      <c r="C820" s="7"/>
      <c r="D820" s="7"/>
      <c r="E820" s="10">
        <f t="shared" ref="E820:E833" si="32">F820+G820</f>
        <v>20313</v>
      </c>
      <c r="F820" s="10">
        <f>F821+F827+F829+F823+F825</f>
        <v>9395</v>
      </c>
      <c r="G820" s="10">
        <f>G821+G827+G829+G823+G825</f>
        <v>10918</v>
      </c>
    </row>
    <row r="821" spans="1:7" ht="26.25" customHeight="1">
      <c r="A821" s="8" t="s">
        <v>79</v>
      </c>
      <c r="B821" s="8" t="s">
        <v>810</v>
      </c>
      <c r="C821" s="8"/>
      <c r="D821" s="8"/>
      <c r="E821" s="12">
        <f t="shared" si="32"/>
        <v>7417</v>
      </c>
      <c r="F821" s="12">
        <f>F822</f>
        <v>7417</v>
      </c>
      <c r="G821" s="12">
        <f>G822</f>
        <v>0</v>
      </c>
    </row>
    <row r="822" spans="1:7" ht="51" customHeight="1">
      <c r="A822" s="8" t="s">
        <v>24</v>
      </c>
      <c r="B822" s="8" t="s">
        <v>810</v>
      </c>
      <c r="C822" s="8" t="s">
        <v>25</v>
      </c>
      <c r="D822" s="8" t="s">
        <v>747</v>
      </c>
      <c r="E822" s="12">
        <f t="shared" si="32"/>
        <v>7417</v>
      </c>
      <c r="F822" s="12">
        <f>5500+1607+310</f>
        <v>7417</v>
      </c>
      <c r="G822" s="12"/>
    </row>
    <row r="823" spans="1:7" ht="51" customHeight="1">
      <c r="A823" s="52" t="s">
        <v>801</v>
      </c>
      <c r="B823" s="53" t="s">
        <v>811</v>
      </c>
      <c r="C823" s="8"/>
      <c r="D823" s="8"/>
      <c r="E823" s="12">
        <f t="shared" si="32"/>
        <v>200</v>
      </c>
      <c r="F823" s="12">
        <f>F824</f>
        <v>200</v>
      </c>
      <c r="G823" s="12">
        <f>G824</f>
        <v>0</v>
      </c>
    </row>
    <row r="824" spans="1:7" ht="51" customHeight="1">
      <c r="A824" s="17" t="s">
        <v>24</v>
      </c>
      <c r="B824" s="53" t="s">
        <v>811</v>
      </c>
      <c r="C824" s="8" t="s">
        <v>25</v>
      </c>
      <c r="D824" s="8" t="s">
        <v>747</v>
      </c>
      <c r="E824" s="12">
        <f t="shared" si="32"/>
        <v>200</v>
      </c>
      <c r="F824" s="12">
        <v>200</v>
      </c>
      <c r="G824" s="12"/>
    </row>
    <row r="825" spans="1:7" ht="93.75" customHeight="1">
      <c r="A825" s="8" t="s">
        <v>1058</v>
      </c>
      <c r="B825" s="51" t="s">
        <v>1057</v>
      </c>
      <c r="C825" s="8"/>
      <c r="D825" s="8"/>
      <c r="E825" s="12">
        <f t="shared" ref="E825:E826" si="33">F825+G825</f>
        <v>840</v>
      </c>
      <c r="F825" s="12">
        <f>F826</f>
        <v>0</v>
      </c>
      <c r="G825" s="12">
        <f>G826</f>
        <v>840</v>
      </c>
    </row>
    <row r="826" spans="1:7" ht="57" customHeight="1">
      <c r="A826" s="8" t="s">
        <v>24</v>
      </c>
      <c r="B826" s="51" t="s">
        <v>1057</v>
      </c>
      <c r="C826" s="8" t="s">
        <v>25</v>
      </c>
      <c r="D826" s="8" t="s">
        <v>747</v>
      </c>
      <c r="E826" s="12">
        <f t="shared" si="33"/>
        <v>840</v>
      </c>
      <c r="F826" s="12"/>
      <c r="G826" s="12">
        <f>1050-210</f>
        <v>840</v>
      </c>
    </row>
    <row r="827" spans="1:7" ht="78" customHeight="1">
      <c r="A827" s="8" t="s">
        <v>812</v>
      </c>
      <c r="B827" s="51" t="s">
        <v>813</v>
      </c>
      <c r="C827" s="8"/>
      <c r="D827" s="8"/>
      <c r="E827" s="12">
        <f t="shared" si="32"/>
        <v>10078</v>
      </c>
      <c r="F827" s="12">
        <f>F828</f>
        <v>0</v>
      </c>
      <c r="G827" s="12">
        <f>G828</f>
        <v>10078</v>
      </c>
    </row>
    <row r="828" spans="1:7" ht="57.75" customHeight="1">
      <c r="A828" s="8" t="s">
        <v>24</v>
      </c>
      <c r="B828" s="51" t="s">
        <v>813</v>
      </c>
      <c r="C828" s="8" t="s">
        <v>25</v>
      </c>
      <c r="D828" s="8" t="s">
        <v>747</v>
      </c>
      <c r="E828" s="12">
        <f t="shared" si="32"/>
        <v>10078</v>
      </c>
      <c r="F828" s="12"/>
      <c r="G828" s="12">
        <v>10078</v>
      </c>
    </row>
    <row r="829" spans="1:7" ht="89.25" customHeight="1">
      <c r="A829" s="8" t="s">
        <v>812</v>
      </c>
      <c r="B829" s="51" t="s">
        <v>814</v>
      </c>
      <c r="C829" s="8"/>
      <c r="D829" s="8"/>
      <c r="E829" s="12">
        <f t="shared" si="32"/>
        <v>1778</v>
      </c>
      <c r="F829" s="12">
        <f>F830</f>
        <v>1778</v>
      </c>
      <c r="G829" s="12">
        <f>G830</f>
        <v>0</v>
      </c>
    </row>
    <row r="830" spans="1:7" ht="57" customHeight="1">
      <c r="A830" s="8" t="s">
        <v>24</v>
      </c>
      <c r="B830" s="51" t="s">
        <v>814</v>
      </c>
      <c r="C830" s="8" t="s">
        <v>25</v>
      </c>
      <c r="D830" s="8" t="s">
        <v>747</v>
      </c>
      <c r="E830" s="12">
        <f t="shared" si="32"/>
        <v>1778</v>
      </c>
      <c r="F830" s="12">
        <v>1778</v>
      </c>
      <c r="G830" s="12"/>
    </row>
    <row r="831" spans="1:7" ht="71.25" customHeight="1">
      <c r="A831" s="48" t="s">
        <v>815</v>
      </c>
      <c r="B831" s="7" t="s">
        <v>816</v>
      </c>
      <c r="C831" s="7"/>
      <c r="D831" s="7"/>
      <c r="E831" s="10">
        <f t="shared" si="32"/>
        <v>6498</v>
      </c>
      <c r="F831" s="10">
        <f>F832</f>
        <v>6498</v>
      </c>
      <c r="G831" s="10">
        <f>G832</f>
        <v>0</v>
      </c>
    </row>
    <row r="832" spans="1:7" ht="72" customHeight="1">
      <c r="A832" s="54" t="s">
        <v>817</v>
      </c>
      <c r="B832" s="8" t="s">
        <v>818</v>
      </c>
      <c r="C832" s="8"/>
      <c r="D832" s="8"/>
      <c r="E832" s="12">
        <f t="shared" si="32"/>
        <v>6498</v>
      </c>
      <c r="F832" s="12">
        <f>F833</f>
        <v>6498</v>
      </c>
      <c r="G832" s="12">
        <f>G833</f>
        <v>0</v>
      </c>
    </row>
    <row r="833" spans="1:7" ht="76.5" customHeight="1">
      <c r="A833" s="8" t="s">
        <v>66</v>
      </c>
      <c r="B833" s="8" t="s">
        <v>818</v>
      </c>
      <c r="C833" s="8" t="s">
        <v>67</v>
      </c>
      <c r="D833" s="8" t="s">
        <v>95</v>
      </c>
      <c r="E833" s="12">
        <f t="shared" si="32"/>
        <v>6498</v>
      </c>
      <c r="F833" s="12">
        <v>6498</v>
      </c>
      <c r="G833" s="8"/>
    </row>
    <row r="834" spans="1:7" ht="55.5" customHeight="1">
      <c r="A834" s="7" t="s">
        <v>819</v>
      </c>
      <c r="B834" s="7" t="s">
        <v>820</v>
      </c>
      <c r="C834" s="7"/>
      <c r="D834" s="7"/>
      <c r="E834" s="10">
        <f>SUM(F834:G834)</f>
        <v>3983</v>
      </c>
      <c r="F834" s="10">
        <f>F835</f>
        <v>3983</v>
      </c>
      <c r="G834" s="10">
        <f>G835</f>
        <v>0</v>
      </c>
    </row>
    <row r="835" spans="1:7" ht="40.5" customHeight="1">
      <c r="A835" s="7" t="s">
        <v>821</v>
      </c>
      <c r="B835" s="7" t="s">
        <v>822</v>
      </c>
      <c r="C835" s="7"/>
      <c r="D835" s="7"/>
      <c r="E835" s="10">
        <f>F835+G835</f>
        <v>3983</v>
      </c>
      <c r="F835" s="10">
        <f>F836</f>
        <v>3983</v>
      </c>
      <c r="G835" s="10">
        <f>G836</f>
        <v>0</v>
      </c>
    </row>
    <row r="836" spans="1:7" ht="54" customHeight="1">
      <c r="A836" s="11" t="s">
        <v>130</v>
      </c>
      <c r="B836" s="8" t="s">
        <v>823</v>
      </c>
      <c r="C836" s="8"/>
      <c r="D836" s="8"/>
      <c r="E836" s="12">
        <f>SUM(F836:G836)</f>
        <v>3983</v>
      </c>
      <c r="F836" s="12">
        <f>F837+F838+F839+F842+F840+F841</f>
        <v>3983</v>
      </c>
      <c r="G836" s="12">
        <f>G838</f>
        <v>0</v>
      </c>
    </row>
    <row r="837" spans="1:7" ht="52.5" customHeight="1">
      <c r="A837" s="8" t="s">
        <v>24</v>
      </c>
      <c r="B837" s="8" t="s">
        <v>823</v>
      </c>
      <c r="C837" s="8" t="s">
        <v>25</v>
      </c>
      <c r="D837" s="8" t="s">
        <v>98</v>
      </c>
      <c r="E837" s="12">
        <f t="shared" ref="E837:E842" si="34">F837+G837</f>
        <v>8</v>
      </c>
      <c r="F837" s="12">
        <f>5+3</f>
        <v>8</v>
      </c>
      <c r="G837" s="12"/>
    </row>
    <row r="838" spans="1:7" ht="68.25" customHeight="1">
      <c r="A838" s="8" t="s">
        <v>66</v>
      </c>
      <c r="B838" s="8" t="s">
        <v>823</v>
      </c>
      <c r="C838" s="8" t="s">
        <v>67</v>
      </c>
      <c r="D838" s="8" t="s">
        <v>68</v>
      </c>
      <c r="E838" s="12">
        <f t="shared" si="34"/>
        <v>1449</v>
      </c>
      <c r="F838" s="12">
        <f>1200+222+27</f>
        <v>1449</v>
      </c>
      <c r="G838" s="12"/>
    </row>
    <row r="839" spans="1:7" ht="71.25" customHeight="1">
      <c r="A839" s="8" t="s">
        <v>66</v>
      </c>
      <c r="B839" s="8" t="s">
        <v>823</v>
      </c>
      <c r="C839" s="8" t="s">
        <v>67</v>
      </c>
      <c r="D839" s="8" t="s">
        <v>69</v>
      </c>
      <c r="E839" s="12">
        <f t="shared" si="34"/>
        <v>2340</v>
      </c>
      <c r="F839" s="12">
        <f>1976+326+38</f>
        <v>2340</v>
      </c>
      <c r="G839" s="12"/>
    </row>
    <row r="840" spans="1:7" ht="63.75" customHeight="1">
      <c r="A840" s="8" t="s">
        <v>66</v>
      </c>
      <c r="B840" s="8" t="s">
        <v>823</v>
      </c>
      <c r="C840" s="8" t="s">
        <v>67</v>
      </c>
      <c r="D840" s="8" t="s">
        <v>193</v>
      </c>
      <c r="E840" s="12">
        <f t="shared" si="34"/>
        <v>158</v>
      </c>
      <c r="F840" s="12">
        <f>99+59</f>
        <v>158</v>
      </c>
      <c r="G840" s="12"/>
    </row>
    <row r="841" spans="1:7" ht="67.5" customHeight="1">
      <c r="A841" s="8" t="s">
        <v>66</v>
      </c>
      <c r="B841" s="8" t="s">
        <v>823</v>
      </c>
      <c r="C841" s="8" t="s">
        <v>67</v>
      </c>
      <c r="D841" s="8" t="s">
        <v>246</v>
      </c>
      <c r="E841" s="12">
        <f t="shared" si="34"/>
        <v>14</v>
      </c>
      <c r="F841" s="12">
        <f>9+5</f>
        <v>14</v>
      </c>
      <c r="G841" s="12"/>
    </row>
    <row r="842" spans="1:7" ht="64.5" customHeight="1">
      <c r="A842" s="8" t="s">
        <v>66</v>
      </c>
      <c r="B842" s="8" t="s">
        <v>823</v>
      </c>
      <c r="C842" s="8" t="s">
        <v>67</v>
      </c>
      <c r="D842" s="8" t="s">
        <v>98</v>
      </c>
      <c r="E842" s="12">
        <f t="shared" si="34"/>
        <v>14</v>
      </c>
      <c r="F842" s="12">
        <f>14</f>
        <v>14</v>
      </c>
      <c r="G842" s="12"/>
    </row>
    <row r="843" spans="1:7" s="34" customFormat="1" ht="51.75" customHeight="1">
      <c r="A843" s="7" t="s">
        <v>824</v>
      </c>
      <c r="B843" s="7" t="s">
        <v>825</v>
      </c>
      <c r="C843" s="7"/>
      <c r="D843" s="7"/>
      <c r="E843" s="10">
        <f t="shared" ref="E843:E849" si="35">SUM(F843:G843)</f>
        <v>38740</v>
      </c>
      <c r="F843" s="10">
        <f>F844</f>
        <v>20155</v>
      </c>
      <c r="G843" s="10">
        <f>G844</f>
        <v>18585</v>
      </c>
    </row>
    <row r="844" spans="1:7" s="34" customFormat="1" ht="57.75" customHeight="1">
      <c r="A844" s="7" t="s">
        <v>826</v>
      </c>
      <c r="B844" s="7" t="s">
        <v>827</v>
      </c>
      <c r="C844" s="7"/>
      <c r="D844" s="7"/>
      <c r="E844" s="10">
        <f>SUM(F844:G844)</f>
        <v>38740</v>
      </c>
      <c r="F844" s="10">
        <f>F845+F849+F847+F851+F853</f>
        <v>20155</v>
      </c>
      <c r="G844" s="10">
        <f>G845+G849+G847+G851+G853</f>
        <v>18585</v>
      </c>
    </row>
    <row r="845" spans="1:7" ht="34.5" customHeight="1">
      <c r="A845" s="24" t="s">
        <v>124</v>
      </c>
      <c r="B845" s="8" t="s">
        <v>828</v>
      </c>
      <c r="C845" s="8"/>
      <c r="D845" s="8"/>
      <c r="E845" s="12">
        <f t="shared" si="35"/>
        <v>7980</v>
      </c>
      <c r="F845" s="12">
        <f>F846</f>
        <v>7980</v>
      </c>
      <c r="G845" s="12">
        <f>G846</f>
        <v>0</v>
      </c>
    </row>
    <row r="846" spans="1:7" ht="60" customHeight="1">
      <c r="A846" s="8" t="s">
        <v>126</v>
      </c>
      <c r="B846" s="8" t="s">
        <v>828</v>
      </c>
      <c r="C846" s="8" t="s">
        <v>127</v>
      </c>
      <c r="D846" s="8" t="s">
        <v>829</v>
      </c>
      <c r="E846" s="12">
        <f t="shared" si="35"/>
        <v>7980</v>
      </c>
      <c r="F846" s="22">
        <f>100+6620+155+4354-110-3139</f>
        <v>7980</v>
      </c>
      <c r="G846" s="12"/>
    </row>
    <row r="847" spans="1:7" ht="108" customHeight="1">
      <c r="A847" s="17" t="s">
        <v>160</v>
      </c>
      <c r="B847" s="8" t="s">
        <v>830</v>
      </c>
      <c r="C847" s="8"/>
      <c r="D847" s="8"/>
      <c r="E847" s="12">
        <f t="shared" si="35"/>
        <v>11075</v>
      </c>
      <c r="F847" s="12">
        <f>F848</f>
        <v>0</v>
      </c>
      <c r="G847" s="12">
        <f>G848</f>
        <v>11075</v>
      </c>
    </row>
    <row r="848" spans="1:7" ht="60" customHeight="1">
      <c r="A848" s="8" t="s">
        <v>126</v>
      </c>
      <c r="B848" s="8" t="s">
        <v>830</v>
      </c>
      <c r="C848" s="8" t="s">
        <v>127</v>
      </c>
      <c r="D848" s="8" t="s">
        <v>829</v>
      </c>
      <c r="E848" s="12">
        <f t="shared" si="35"/>
        <v>11075</v>
      </c>
      <c r="F848" s="12"/>
      <c r="G848" s="12">
        <f>14571-3496</f>
        <v>11075</v>
      </c>
    </row>
    <row r="849" spans="1:7" ht="114.75" customHeight="1">
      <c r="A849" s="17" t="s">
        <v>160</v>
      </c>
      <c r="B849" s="8" t="s">
        <v>831</v>
      </c>
      <c r="C849" s="8"/>
      <c r="D849" s="8"/>
      <c r="E849" s="12">
        <f t="shared" si="35"/>
        <v>11075</v>
      </c>
      <c r="F849" s="12">
        <f>F850</f>
        <v>11075</v>
      </c>
      <c r="G849" s="12">
        <f>G850</f>
        <v>0</v>
      </c>
    </row>
    <row r="850" spans="1:7" ht="59.25" customHeight="1">
      <c r="A850" s="8" t="s">
        <v>126</v>
      </c>
      <c r="B850" s="8" t="s">
        <v>831</v>
      </c>
      <c r="C850" s="8" t="s">
        <v>127</v>
      </c>
      <c r="D850" s="8" t="s">
        <v>829</v>
      </c>
      <c r="E850" s="12">
        <f t="shared" ref="E850:E855" si="36">SUM(F850:G850)</f>
        <v>11075</v>
      </c>
      <c r="F850" s="12">
        <f>7577+3496+2</f>
        <v>11075</v>
      </c>
      <c r="G850" s="12"/>
    </row>
    <row r="851" spans="1:7" ht="72.75" customHeight="1">
      <c r="A851" s="17" t="s">
        <v>832</v>
      </c>
      <c r="B851" s="8" t="s">
        <v>833</v>
      </c>
      <c r="C851" s="8"/>
      <c r="D851" s="8"/>
      <c r="E851" s="12">
        <f t="shared" si="36"/>
        <v>1100</v>
      </c>
      <c r="F851" s="12">
        <f>F852</f>
        <v>1100</v>
      </c>
      <c r="G851" s="12">
        <f>G852</f>
        <v>0</v>
      </c>
    </row>
    <row r="852" spans="1:7" ht="59.25" customHeight="1">
      <c r="A852" s="8" t="s">
        <v>126</v>
      </c>
      <c r="B852" s="8" t="s">
        <v>833</v>
      </c>
      <c r="C852" s="8" t="s">
        <v>127</v>
      </c>
      <c r="D852" s="8" t="s">
        <v>829</v>
      </c>
      <c r="E852" s="12">
        <f t="shared" si="36"/>
        <v>1100</v>
      </c>
      <c r="F852" s="12">
        <v>1100</v>
      </c>
      <c r="G852" s="12"/>
    </row>
    <row r="853" spans="1:7" ht="75.75" customHeight="1">
      <c r="A853" s="17" t="s">
        <v>832</v>
      </c>
      <c r="B853" s="8" t="s">
        <v>834</v>
      </c>
      <c r="C853" s="8"/>
      <c r="D853" s="8"/>
      <c r="E853" s="12">
        <f t="shared" si="36"/>
        <v>7510</v>
      </c>
      <c r="F853" s="12">
        <f>F854</f>
        <v>0</v>
      </c>
      <c r="G853" s="12">
        <f>G854</f>
        <v>7510</v>
      </c>
    </row>
    <row r="854" spans="1:7" ht="59.25" customHeight="1">
      <c r="A854" s="8" t="s">
        <v>126</v>
      </c>
      <c r="B854" s="8" t="s">
        <v>834</v>
      </c>
      <c r="C854" s="8" t="s">
        <v>127</v>
      </c>
      <c r="D854" s="8" t="s">
        <v>829</v>
      </c>
      <c r="E854" s="12">
        <f t="shared" si="36"/>
        <v>7510</v>
      </c>
      <c r="F854" s="12"/>
      <c r="G854" s="12">
        <v>7510</v>
      </c>
    </row>
    <row r="855" spans="1:7" ht="116.25" customHeight="1">
      <c r="A855" s="6" t="s">
        <v>835</v>
      </c>
      <c r="B855" s="7" t="s">
        <v>836</v>
      </c>
      <c r="C855" s="7"/>
      <c r="D855" s="7"/>
      <c r="E855" s="10">
        <f t="shared" si="36"/>
        <v>23631</v>
      </c>
      <c r="F855" s="10">
        <f>F856</f>
        <v>23614</v>
      </c>
      <c r="G855" s="10">
        <f>G856</f>
        <v>17</v>
      </c>
    </row>
    <row r="856" spans="1:7" ht="64.5" customHeight="1">
      <c r="A856" s="7" t="s">
        <v>837</v>
      </c>
      <c r="B856" s="7" t="s">
        <v>838</v>
      </c>
      <c r="C856" s="7"/>
      <c r="D856" s="7"/>
      <c r="E856" s="10">
        <f>F856+G856</f>
        <v>23631</v>
      </c>
      <c r="F856" s="10">
        <f>F857+F861</f>
        <v>23614</v>
      </c>
      <c r="G856" s="10">
        <f>G857+G861</f>
        <v>17</v>
      </c>
    </row>
    <row r="857" spans="1:7" ht="78" customHeight="1">
      <c r="A857" s="14" t="s">
        <v>130</v>
      </c>
      <c r="B857" s="8" t="s">
        <v>839</v>
      </c>
      <c r="C857" s="8"/>
      <c r="D857" s="8"/>
      <c r="E857" s="12">
        <f t="shared" ref="E857:E864" si="37">SUM(F857:G857)</f>
        <v>23614</v>
      </c>
      <c r="F857" s="12">
        <f>F858+F859+F860</f>
        <v>23614</v>
      </c>
      <c r="G857" s="12">
        <f>G858+G859+G860</f>
        <v>0</v>
      </c>
    </row>
    <row r="858" spans="1:7" ht="138.75" customHeight="1">
      <c r="A858" s="14" t="s">
        <v>38</v>
      </c>
      <c r="B858" s="8" t="s">
        <v>839</v>
      </c>
      <c r="C858" s="8" t="s">
        <v>39</v>
      </c>
      <c r="D858" s="8" t="s">
        <v>840</v>
      </c>
      <c r="E858" s="12">
        <f t="shared" si="37"/>
        <v>22327</v>
      </c>
      <c r="F858" s="22">
        <v>22327</v>
      </c>
      <c r="G858" s="12"/>
    </row>
    <row r="859" spans="1:7" ht="70.5" customHeight="1">
      <c r="A859" s="14" t="s">
        <v>24</v>
      </c>
      <c r="B859" s="8" t="s">
        <v>839</v>
      </c>
      <c r="C859" s="8" t="s">
        <v>25</v>
      </c>
      <c r="D859" s="8" t="s">
        <v>840</v>
      </c>
      <c r="E859" s="12">
        <f t="shared" si="37"/>
        <v>1277</v>
      </c>
      <c r="F859" s="22">
        <v>1277</v>
      </c>
      <c r="G859" s="12"/>
    </row>
    <row r="860" spans="1:7" ht="28.5" customHeight="1">
      <c r="A860" s="14" t="s">
        <v>76</v>
      </c>
      <c r="B860" s="8" t="s">
        <v>839</v>
      </c>
      <c r="C860" s="8" t="s">
        <v>77</v>
      </c>
      <c r="D860" s="8" t="s">
        <v>840</v>
      </c>
      <c r="E860" s="12">
        <f t="shared" si="37"/>
        <v>10</v>
      </c>
      <c r="F860" s="22">
        <v>10</v>
      </c>
      <c r="G860" s="12"/>
    </row>
    <row r="861" spans="1:7" ht="129.75" customHeight="1">
      <c r="A861" s="8" t="s">
        <v>1055</v>
      </c>
      <c r="B861" s="8" t="s">
        <v>1037</v>
      </c>
      <c r="C861" s="8"/>
      <c r="D861" s="8"/>
      <c r="E861" s="12">
        <f t="shared" ref="E861" si="38">SUM(F861:G861)</f>
        <v>17</v>
      </c>
      <c r="F861" s="12">
        <f>F862</f>
        <v>0</v>
      </c>
      <c r="G861" s="12">
        <f>G862</f>
        <v>17</v>
      </c>
    </row>
    <row r="862" spans="1:7" ht="129.75" customHeight="1">
      <c r="A862" s="14" t="s">
        <v>38</v>
      </c>
      <c r="B862" s="8" t="s">
        <v>1037</v>
      </c>
      <c r="C862" s="8" t="s">
        <v>39</v>
      </c>
      <c r="D862" s="8" t="s">
        <v>840</v>
      </c>
      <c r="E862" s="12">
        <f t="shared" ref="E862" si="39">SUM(F862:G862)</f>
        <v>17</v>
      </c>
      <c r="F862" s="22"/>
      <c r="G862" s="12">
        <v>17</v>
      </c>
    </row>
    <row r="863" spans="1:7" ht="141" customHeight="1">
      <c r="A863" s="6" t="s">
        <v>841</v>
      </c>
      <c r="B863" s="7" t="s">
        <v>842</v>
      </c>
      <c r="C863" s="7"/>
      <c r="D863" s="7"/>
      <c r="E863" s="10">
        <f t="shared" si="37"/>
        <v>1120201</v>
      </c>
      <c r="F863" s="10">
        <f>F864+F874+F892+F902</f>
        <v>534789</v>
      </c>
      <c r="G863" s="10">
        <f>G864+G874+G892+G902</f>
        <v>585412</v>
      </c>
    </row>
    <row r="864" spans="1:7" ht="60.75" customHeight="1">
      <c r="A864" s="6" t="s">
        <v>843</v>
      </c>
      <c r="B864" s="7" t="s">
        <v>844</v>
      </c>
      <c r="C864" s="7"/>
      <c r="D864" s="7"/>
      <c r="E864" s="10">
        <f t="shared" si="37"/>
        <v>102036</v>
      </c>
      <c r="F864" s="10">
        <f>F865+F868+F871</f>
        <v>102036</v>
      </c>
      <c r="G864" s="10">
        <f>G865+G868+G871</f>
        <v>0</v>
      </c>
    </row>
    <row r="865" spans="1:7" ht="96" customHeight="1">
      <c r="A865" s="28" t="s">
        <v>845</v>
      </c>
      <c r="B865" s="7" t="s">
        <v>846</v>
      </c>
      <c r="C865" s="7"/>
      <c r="D865" s="7"/>
      <c r="E865" s="10">
        <f>F865+G865</f>
        <v>11088</v>
      </c>
      <c r="F865" s="10">
        <f>F866</f>
        <v>11088</v>
      </c>
      <c r="G865" s="10">
        <f>G866</f>
        <v>0</v>
      </c>
    </row>
    <row r="866" spans="1:7" ht="42.75" customHeight="1">
      <c r="A866" s="54" t="s">
        <v>792</v>
      </c>
      <c r="B866" s="8" t="s">
        <v>847</v>
      </c>
      <c r="C866" s="8"/>
      <c r="D866" s="8"/>
      <c r="E866" s="12">
        <f>SUM(F866:G866)</f>
        <v>11088</v>
      </c>
      <c r="F866" s="12">
        <f>F867</f>
        <v>11088</v>
      </c>
      <c r="G866" s="12">
        <f>G867</f>
        <v>0</v>
      </c>
    </row>
    <row r="867" spans="1:7" ht="51" customHeight="1">
      <c r="A867" s="14" t="s">
        <v>24</v>
      </c>
      <c r="B867" s="8" t="s">
        <v>847</v>
      </c>
      <c r="C867" s="8" t="s">
        <v>25</v>
      </c>
      <c r="D867" s="8" t="s">
        <v>747</v>
      </c>
      <c r="E867" s="12">
        <f>SUM(F867:G867)</f>
        <v>11088</v>
      </c>
      <c r="F867" s="12">
        <f>10677+411</f>
        <v>11088</v>
      </c>
      <c r="G867" s="12"/>
    </row>
    <row r="868" spans="1:7" ht="79.5" customHeight="1">
      <c r="A868" s="7" t="s">
        <v>848</v>
      </c>
      <c r="B868" s="7" t="s">
        <v>849</v>
      </c>
      <c r="C868" s="7"/>
      <c r="D868" s="7"/>
      <c r="E868" s="10">
        <f>F868+G868</f>
        <v>73000</v>
      </c>
      <c r="F868" s="10">
        <f>F869</f>
        <v>73000</v>
      </c>
      <c r="G868" s="10">
        <f>G869</f>
        <v>0</v>
      </c>
    </row>
    <row r="869" spans="1:7" ht="24.75" customHeight="1">
      <c r="A869" s="14" t="s">
        <v>850</v>
      </c>
      <c r="B869" s="8" t="s">
        <v>851</v>
      </c>
      <c r="C869" s="8"/>
      <c r="D869" s="8"/>
      <c r="E869" s="12">
        <f>SUM(F869:G869)</f>
        <v>73000</v>
      </c>
      <c r="F869" s="12">
        <f>F870</f>
        <v>73000</v>
      </c>
      <c r="G869" s="12">
        <f>G870</f>
        <v>0</v>
      </c>
    </row>
    <row r="870" spans="1:7" ht="65.25" customHeight="1">
      <c r="A870" s="14" t="s">
        <v>24</v>
      </c>
      <c r="B870" s="8" t="s">
        <v>851</v>
      </c>
      <c r="C870" s="8" t="s">
        <v>25</v>
      </c>
      <c r="D870" s="8" t="s">
        <v>852</v>
      </c>
      <c r="E870" s="12">
        <f>F870+G870</f>
        <v>73000</v>
      </c>
      <c r="F870" s="12">
        <v>73000</v>
      </c>
      <c r="G870" s="12"/>
    </row>
    <row r="871" spans="1:7" ht="114" customHeight="1">
      <c r="A871" s="15" t="s">
        <v>853</v>
      </c>
      <c r="B871" s="7" t="s">
        <v>854</v>
      </c>
      <c r="C871" s="7"/>
      <c r="D871" s="7"/>
      <c r="E871" s="10">
        <f>F871+G871</f>
        <v>17948</v>
      </c>
      <c r="F871" s="10">
        <f>F872</f>
        <v>17948</v>
      </c>
      <c r="G871" s="10">
        <f>G872</f>
        <v>0</v>
      </c>
    </row>
    <row r="872" spans="1:7" ht="34.5" customHeight="1">
      <c r="A872" s="24" t="s">
        <v>850</v>
      </c>
      <c r="B872" s="8" t="s">
        <v>855</v>
      </c>
      <c r="C872" s="8"/>
      <c r="D872" s="8"/>
      <c r="E872" s="12">
        <f>F872+G872</f>
        <v>17948</v>
      </c>
      <c r="F872" s="12">
        <f>F873</f>
        <v>17948</v>
      </c>
      <c r="G872" s="12">
        <f>G873</f>
        <v>0</v>
      </c>
    </row>
    <row r="873" spans="1:7" ht="63" customHeight="1">
      <c r="A873" s="14" t="s">
        <v>24</v>
      </c>
      <c r="B873" s="8" t="s">
        <v>855</v>
      </c>
      <c r="C873" s="8" t="s">
        <v>25</v>
      </c>
      <c r="D873" s="8" t="s">
        <v>852</v>
      </c>
      <c r="E873" s="12">
        <f>F873+G873</f>
        <v>17948</v>
      </c>
      <c r="F873" s="22">
        <f>513+17430+5</f>
        <v>17948</v>
      </c>
      <c r="G873" s="12"/>
    </row>
    <row r="874" spans="1:7" ht="99.75" customHeight="1">
      <c r="A874" s="6" t="s">
        <v>856</v>
      </c>
      <c r="B874" s="7" t="s">
        <v>857</v>
      </c>
      <c r="C874" s="7"/>
      <c r="D874" s="7"/>
      <c r="E874" s="10">
        <f>SUM(F874:G874)</f>
        <v>163838</v>
      </c>
      <c r="F874" s="10">
        <f>F884+F875+F889</f>
        <v>138090</v>
      </c>
      <c r="G874" s="10">
        <f>G884+G875+G889</f>
        <v>25748</v>
      </c>
    </row>
    <row r="875" spans="1:7" ht="161.25" customHeight="1">
      <c r="A875" s="6" t="s">
        <v>1003</v>
      </c>
      <c r="B875" s="15" t="s">
        <v>995</v>
      </c>
      <c r="C875" s="15"/>
      <c r="D875" s="7"/>
      <c r="E875" s="10">
        <f>F875+G875</f>
        <v>68595</v>
      </c>
      <c r="F875" s="10">
        <f>F876+F878+F880+F882</f>
        <v>42934</v>
      </c>
      <c r="G875" s="10">
        <f>G876+G878+G880+G882</f>
        <v>25661</v>
      </c>
    </row>
    <row r="876" spans="1:7" ht="100.5" customHeight="1">
      <c r="A876" s="14" t="s">
        <v>153</v>
      </c>
      <c r="B876" s="17" t="s">
        <v>996</v>
      </c>
      <c r="C876" s="17"/>
      <c r="D876" s="7"/>
      <c r="E876" s="12">
        <f t="shared" ref="E876:E877" si="40">F876+G876</f>
        <v>39434</v>
      </c>
      <c r="F876" s="12">
        <f>F877</f>
        <v>39434</v>
      </c>
      <c r="G876" s="12">
        <f>G877</f>
        <v>0</v>
      </c>
    </row>
    <row r="877" spans="1:7" ht="87" customHeight="1">
      <c r="A877" s="17" t="s">
        <v>76</v>
      </c>
      <c r="B877" s="17" t="s">
        <v>996</v>
      </c>
      <c r="C877" s="17" t="s">
        <v>77</v>
      </c>
      <c r="D877" s="8" t="s">
        <v>861</v>
      </c>
      <c r="E877" s="12">
        <f t="shared" si="40"/>
        <v>39434</v>
      </c>
      <c r="F877" s="12">
        <f>42934-3500</f>
        <v>39434</v>
      </c>
      <c r="G877" s="12"/>
    </row>
    <row r="878" spans="1:7" ht="87.75" customHeight="1">
      <c r="A878" s="16" t="s">
        <v>1068</v>
      </c>
      <c r="B878" s="17" t="s">
        <v>1067</v>
      </c>
      <c r="C878" s="17"/>
      <c r="D878" s="15"/>
      <c r="E878" s="22">
        <f t="shared" ref="E878:E881" si="41">F878+G878</f>
        <v>3500</v>
      </c>
      <c r="F878" s="22">
        <f>F879</f>
        <v>3500</v>
      </c>
      <c r="G878" s="22">
        <f>G879</f>
        <v>0</v>
      </c>
    </row>
    <row r="879" spans="1:7" ht="75" customHeight="1">
      <c r="A879" s="17" t="s">
        <v>66</v>
      </c>
      <c r="B879" s="17" t="s">
        <v>1067</v>
      </c>
      <c r="C879" s="17" t="s">
        <v>67</v>
      </c>
      <c r="D879" s="17" t="s">
        <v>861</v>
      </c>
      <c r="E879" s="22">
        <f t="shared" si="41"/>
        <v>3500</v>
      </c>
      <c r="F879" s="22">
        <f>3500</f>
        <v>3500</v>
      </c>
      <c r="G879" s="22"/>
    </row>
    <row r="880" spans="1:7" ht="150" customHeight="1">
      <c r="A880" s="20" t="s">
        <v>531</v>
      </c>
      <c r="B880" s="17" t="s">
        <v>997</v>
      </c>
      <c r="C880" s="17"/>
      <c r="D880" s="15"/>
      <c r="E880" s="22">
        <f t="shared" si="41"/>
        <v>2000</v>
      </c>
      <c r="F880" s="22">
        <f>F881</f>
        <v>0</v>
      </c>
      <c r="G880" s="22">
        <f>G881</f>
        <v>2000</v>
      </c>
    </row>
    <row r="881" spans="1:7" ht="88.5" customHeight="1">
      <c r="A881" s="17" t="s">
        <v>66</v>
      </c>
      <c r="B881" s="17" t="s">
        <v>997</v>
      </c>
      <c r="C881" s="17" t="s">
        <v>67</v>
      </c>
      <c r="D881" s="17" t="s">
        <v>861</v>
      </c>
      <c r="E881" s="22">
        <f t="shared" si="41"/>
        <v>2000</v>
      </c>
      <c r="F881" s="22"/>
      <c r="G881" s="22">
        <f>2000</f>
        <v>2000</v>
      </c>
    </row>
    <row r="882" spans="1:7" ht="139.5" customHeight="1">
      <c r="A882" s="11" t="s">
        <v>531</v>
      </c>
      <c r="B882" s="17" t="s">
        <v>997</v>
      </c>
      <c r="C882" s="17"/>
      <c r="D882" s="7"/>
      <c r="E882" s="12">
        <f t="shared" ref="E882:E883" si="42">F882+G882</f>
        <v>23661</v>
      </c>
      <c r="F882" s="12">
        <f>F883</f>
        <v>0</v>
      </c>
      <c r="G882" s="12">
        <f>G883</f>
        <v>23661</v>
      </c>
    </row>
    <row r="883" spans="1:7" ht="27" customHeight="1">
      <c r="A883" s="17" t="s">
        <v>76</v>
      </c>
      <c r="B883" s="17" t="s">
        <v>997</v>
      </c>
      <c r="C883" s="17" t="s">
        <v>77</v>
      </c>
      <c r="D883" s="8" t="s">
        <v>861</v>
      </c>
      <c r="E883" s="12">
        <f t="shared" si="42"/>
        <v>23661</v>
      </c>
      <c r="F883" s="12"/>
      <c r="G883" s="12">
        <f>25661-2000</f>
        <v>23661</v>
      </c>
    </row>
    <row r="884" spans="1:7" ht="89.25" customHeight="1">
      <c r="A884" s="6" t="s">
        <v>858</v>
      </c>
      <c r="B884" s="7" t="s">
        <v>859</v>
      </c>
      <c r="C884" s="7"/>
      <c r="D884" s="7"/>
      <c r="E884" s="10">
        <f t="shared" ref="E884:E889" si="43">F884+G884</f>
        <v>95224</v>
      </c>
      <c r="F884" s="10">
        <f>F885+F887</f>
        <v>95137</v>
      </c>
      <c r="G884" s="10">
        <f>G885+G887</f>
        <v>87</v>
      </c>
    </row>
    <row r="885" spans="1:7" ht="60" customHeight="1">
      <c r="A885" s="14" t="s">
        <v>130</v>
      </c>
      <c r="B885" s="8" t="s">
        <v>860</v>
      </c>
      <c r="C885" s="8"/>
      <c r="D885" s="8"/>
      <c r="E885" s="12">
        <f t="shared" si="43"/>
        <v>95137</v>
      </c>
      <c r="F885" s="12">
        <f t="shared" ref="F885:G887" si="44">F886</f>
        <v>95137</v>
      </c>
      <c r="G885" s="12">
        <f t="shared" si="44"/>
        <v>0</v>
      </c>
    </row>
    <row r="886" spans="1:7" ht="54.75" customHeight="1">
      <c r="A886" s="14" t="s">
        <v>66</v>
      </c>
      <c r="B886" s="8" t="s">
        <v>860</v>
      </c>
      <c r="C886" s="8" t="s">
        <v>67</v>
      </c>
      <c r="D886" s="8" t="s">
        <v>861</v>
      </c>
      <c r="E886" s="12">
        <f t="shared" si="43"/>
        <v>95137</v>
      </c>
      <c r="F886" s="12">
        <f>92160+962+2015</f>
        <v>95137</v>
      </c>
      <c r="G886" s="12"/>
    </row>
    <row r="887" spans="1:7" ht="136.5" customHeight="1">
      <c r="A887" s="8" t="s">
        <v>1055</v>
      </c>
      <c r="B887" s="8" t="s">
        <v>1038</v>
      </c>
      <c r="C887" s="8"/>
      <c r="D887" s="8"/>
      <c r="E887" s="12">
        <f t="shared" si="43"/>
        <v>87</v>
      </c>
      <c r="F887" s="12">
        <f t="shared" si="44"/>
        <v>0</v>
      </c>
      <c r="G887" s="12">
        <f t="shared" si="44"/>
        <v>87</v>
      </c>
    </row>
    <row r="888" spans="1:7" ht="77.25" customHeight="1">
      <c r="A888" s="8" t="s">
        <v>66</v>
      </c>
      <c r="B888" s="8" t="s">
        <v>1038</v>
      </c>
      <c r="C888" s="8" t="s">
        <v>67</v>
      </c>
      <c r="D888" s="8" t="s">
        <v>861</v>
      </c>
      <c r="E888" s="12">
        <f t="shared" si="43"/>
        <v>87</v>
      </c>
      <c r="F888" s="12"/>
      <c r="G888" s="12">
        <v>87</v>
      </c>
    </row>
    <row r="889" spans="1:7" ht="243.75" customHeight="1">
      <c r="A889" s="6" t="s">
        <v>1063</v>
      </c>
      <c r="B889" s="7" t="s">
        <v>1064</v>
      </c>
      <c r="C889" s="8"/>
      <c r="D889" s="8"/>
      <c r="E889" s="10">
        <f t="shared" si="43"/>
        <v>19</v>
      </c>
      <c r="F889" s="10">
        <f>F890</f>
        <v>19</v>
      </c>
      <c r="G889" s="10">
        <f>G890</f>
        <v>0</v>
      </c>
    </row>
    <row r="890" spans="1:7" ht="75" customHeight="1">
      <c r="A890" s="14" t="s">
        <v>153</v>
      </c>
      <c r="B890" s="8" t="s">
        <v>1065</v>
      </c>
      <c r="C890" s="8"/>
      <c r="D890" s="8"/>
      <c r="E890" s="12">
        <f t="shared" ref="E890:E891" si="45">F890+G890</f>
        <v>19</v>
      </c>
      <c r="F890" s="12">
        <f>F891</f>
        <v>19</v>
      </c>
      <c r="G890" s="12">
        <f>G891</f>
        <v>0</v>
      </c>
    </row>
    <row r="891" spans="1:7" ht="26.25" customHeight="1">
      <c r="A891" s="8" t="s">
        <v>76</v>
      </c>
      <c r="B891" s="8" t="s">
        <v>1065</v>
      </c>
      <c r="C891" s="8" t="s">
        <v>77</v>
      </c>
      <c r="D891" s="8" t="s">
        <v>861</v>
      </c>
      <c r="E891" s="12">
        <f t="shared" si="45"/>
        <v>19</v>
      </c>
      <c r="F891" s="12">
        <v>19</v>
      </c>
      <c r="G891" s="12"/>
    </row>
    <row r="892" spans="1:7" ht="73.5" customHeight="1">
      <c r="A892" s="6" t="s">
        <v>862</v>
      </c>
      <c r="B892" s="7" t="s">
        <v>863</v>
      </c>
      <c r="C892" s="7"/>
      <c r="D892" s="7"/>
      <c r="E892" s="10">
        <f>SUM(F892:G892)</f>
        <v>822851</v>
      </c>
      <c r="F892" s="10">
        <f>F893</f>
        <v>263257</v>
      </c>
      <c r="G892" s="10">
        <f>G893</f>
        <v>559594</v>
      </c>
    </row>
    <row r="893" spans="1:7" ht="75" customHeight="1">
      <c r="A893" s="6" t="s">
        <v>864</v>
      </c>
      <c r="B893" s="7" t="s">
        <v>865</v>
      </c>
      <c r="C893" s="7"/>
      <c r="D893" s="7"/>
      <c r="E893" s="10">
        <f t="shared" ref="E893:E901" si="46">F893+G893</f>
        <v>822851</v>
      </c>
      <c r="F893" s="10">
        <f>F894+F896+F898+F900</f>
        <v>263257</v>
      </c>
      <c r="G893" s="10">
        <f>G894+G896+G898+G900</f>
        <v>559594</v>
      </c>
    </row>
    <row r="894" spans="1:7" ht="31.5" customHeight="1">
      <c r="A894" s="14" t="s">
        <v>866</v>
      </c>
      <c r="B894" s="8" t="s">
        <v>867</v>
      </c>
      <c r="C894" s="8"/>
      <c r="D894" s="8"/>
      <c r="E894" s="12">
        <f t="shared" si="46"/>
        <v>20596</v>
      </c>
      <c r="F894" s="12">
        <f>F895</f>
        <v>20596</v>
      </c>
      <c r="G894" s="12">
        <f>G895</f>
        <v>0</v>
      </c>
    </row>
    <row r="895" spans="1:7" ht="52.5" customHeight="1">
      <c r="A895" s="14" t="s">
        <v>24</v>
      </c>
      <c r="B895" s="8" t="s">
        <v>867</v>
      </c>
      <c r="C895" s="8" t="s">
        <v>25</v>
      </c>
      <c r="D895" s="8" t="s">
        <v>852</v>
      </c>
      <c r="E895" s="12">
        <f>F895+G895</f>
        <v>20596</v>
      </c>
      <c r="F895" s="22">
        <f>9194+1217+10185</f>
        <v>20596</v>
      </c>
      <c r="G895" s="12"/>
    </row>
    <row r="896" spans="1:7" ht="52.5" customHeight="1">
      <c r="A896" s="30" t="s">
        <v>982</v>
      </c>
      <c r="B896" s="8" t="s">
        <v>983</v>
      </c>
      <c r="C896" s="8"/>
      <c r="D896" s="8"/>
      <c r="E896" s="12">
        <f t="shared" ref="E896:E897" si="47">F896+G896</f>
        <v>202682</v>
      </c>
      <c r="F896" s="12">
        <f>F897</f>
        <v>202682</v>
      </c>
      <c r="G896" s="12">
        <f>G897</f>
        <v>0</v>
      </c>
    </row>
    <row r="897" spans="1:7" ht="52.5" customHeight="1">
      <c r="A897" s="30" t="s">
        <v>24</v>
      </c>
      <c r="B897" s="8" t="s">
        <v>983</v>
      </c>
      <c r="C897" s="8" t="s">
        <v>25</v>
      </c>
      <c r="D897" s="8" t="s">
        <v>852</v>
      </c>
      <c r="E897" s="12">
        <f t="shared" si="47"/>
        <v>202682</v>
      </c>
      <c r="F897" s="22">
        <f>2682+200000</f>
        <v>202682</v>
      </c>
      <c r="G897" s="12"/>
    </row>
    <row r="898" spans="1:7" ht="58.5" customHeight="1">
      <c r="A898" s="16" t="s">
        <v>868</v>
      </c>
      <c r="B898" s="8" t="s">
        <v>869</v>
      </c>
      <c r="C898" s="8"/>
      <c r="D898" s="8"/>
      <c r="E898" s="12">
        <f t="shared" si="46"/>
        <v>559594</v>
      </c>
      <c r="F898" s="12">
        <f>F899</f>
        <v>0</v>
      </c>
      <c r="G898" s="12">
        <f>G899</f>
        <v>559594</v>
      </c>
    </row>
    <row r="899" spans="1:7" ht="63" customHeight="1">
      <c r="A899" s="14" t="s">
        <v>24</v>
      </c>
      <c r="B899" s="8" t="s">
        <v>869</v>
      </c>
      <c r="C899" s="8" t="s">
        <v>25</v>
      </c>
      <c r="D899" s="8" t="s">
        <v>852</v>
      </c>
      <c r="E899" s="12">
        <f t="shared" si="46"/>
        <v>559594</v>
      </c>
      <c r="F899" s="12"/>
      <c r="G899" s="12">
        <f>59594+500000-300000+300000</f>
        <v>559594</v>
      </c>
    </row>
    <row r="900" spans="1:7" ht="63" customHeight="1">
      <c r="A900" s="16" t="s">
        <v>868</v>
      </c>
      <c r="B900" s="17" t="s">
        <v>870</v>
      </c>
      <c r="C900" s="8"/>
      <c r="D900" s="8"/>
      <c r="E900" s="12">
        <f t="shared" si="46"/>
        <v>39979</v>
      </c>
      <c r="F900" s="12">
        <f>F901</f>
        <v>39979</v>
      </c>
      <c r="G900" s="12">
        <f>G901</f>
        <v>0</v>
      </c>
    </row>
    <row r="901" spans="1:7" ht="63" customHeight="1">
      <c r="A901" s="14" t="s">
        <v>24</v>
      </c>
      <c r="B901" s="17" t="s">
        <v>870</v>
      </c>
      <c r="C901" s="8" t="s">
        <v>25</v>
      </c>
      <c r="D901" s="8" t="s">
        <v>852</v>
      </c>
      <c r="E901" s="12">
        <f t="shared" si="46"/>
        <v>39979</v>
      </c>
      <c r="F901" s="12">
        <f>3136+26316-15789+15789+10527</f>
        <v>39979</v>
      </c>
      <c r="G901" s="12"/>
    </row>
    <row r="902" spans="1:7" ht="134.25" customHeight="1">
      <c r="A902" s="6" t="s">
        <v>871</v>
      </c>
      <c r="B902" s="7" t="s">
        <v>872</v>
      </c>
      <c r="C902" s="7"/>
      <c r="D902" s="7"/>
      <c r="E902" s="10">
        <f>SUM(F902:G902)</f>
        <v>31476</v>
      </c>
      <c r="F902" s="10">
        <f>F903</f>
        <v>31406</v>
      </c>
      <c r="G902" s="10">
        <f>G903</f>
        <v>70</v>
      </c>
    </row>
    <row r="903" spans="1:7" ht="57.75" customHeight="1">
      <c r="A903" s="18" t="s">
        <v>873</v>
      </c>
      <c r="B903" s="7" t="s">
        <v>874</v>
      </c>
      <c r="C903" s="7"/>
      <c r="D903" s="7"/>
      <c r="E903" s="10">
        <f>SUM(F903:G903)</f>
        <v>31476</v>
      </c>
      <c r="F903" s="10">
        <f>F904+F908</f>
        <v>31406</v>
      </c>
      <c r="G903" s="10">
        <f>G904+G908</f>
        <v>70</v>
      </c>
    </row>
    <row r="904" spans="1:7" ht="57.75" customHeight="1">
      <c r="A904" s="14" t="s">
        <v>130</v>
      </c>
      <c r="B904" s="8" t="s">
        <v>875</v>
      </c>
      <c r="C904" s="8"/>
      <c r="D904" s="8"/>
      <c r="E904" s="12">
        <f>SUM(F904:G904)</f>
        <v>31406</v>
      </c>
      <c r="F904" s="12">
        <f>F905+F906+F907</f>
        <v>31406</v>
      </c>
      <c r="G904" s="12">
        <f>G905+G906+G907</f>
        <v>0</v>
      </c>
    </row>
    <row r="905" spans="1:7" ht="132.75" customHeight="1">
      <c r="A905" s="14" t="s">
        <v>38</v>
      </c>
      <c r="B905" s="8" t="s">
        <v>875</v>
      </c>
      <c r="C905" s="8" t="s">
        <v>39</v>
      </c>
      <c r="D905" s="8" t="s">
        <v>95</v>
      </c>
      <c r="E905" s="12">
        <f>F905+G905</f>
        <v>28093</v>
      </c>
      <c r="F905" s="22">
        <f>28751-658</f>
        <v>28093</v>
      </c>
      <c r="G905" s="12"/>
    </row>
    <row r="906" spans="1:7" ht="57" customHeight="1">
      <c r="A906" s="14" t="s">
        <v>24</v>
      </c>
      <c r="B906" s="8" t="s">
        <v>875</v>
      </c>
      <c r="C906" s="8" t="s">
        <v>25</v>
      </c>
      <c r="D906" s="8" t="s">
        <v>95</v>
      </c>
      <c r="E906" s="12">
        <f>F906+G906</f>
        <v>2056</v>
      </c>
      <c r="F906" s="22">
        <v>2056</v>
      </c>
      <c r="G906" s="12"/>
    </row>
    <row r="907" spans="1:7" ht="22.5" customHeight="1">
      <c r="A907" s="14" t="s">
        <v>76</v>
      </c>
      <c r="B907" s="8" t="s">
        <v>875</v>
      </c>
      <c r="C907" s="8" t="s">
        <v>77</v>
      </c>
      <c r="D907" s="8" t="s">
        <v>95</v>
      </c>
      <c r="E907" s="12">
        <f>F907+G907</f>
        <v>1257</v>
      </c>
      <c r="F907" s="22">
        <f>85+658+514</f>
        <v>1257</v>
      </c>
      <c r="G907" s="12"/>
    </row>
    <row r="908" spans="1:7" ht="132" customHeight="1">
      <c r="A908" s="8" t="s">
        <v>1055</v>
      </c>
      <c r="B908" s="8" t="s">
        <v>1036</v>
      </c>
      <c r="C908" s="8"/>
      <c r="D908" s="8"/>
      <c r="E908" s="12">
        <f>SUM(F908:G908)</f>
        <v>70</v>
      </c>
      <c r="F908" s="12">
        <f>F909</f>
        <v>0</v>
      </c>
      <c r="G908" s="12">
        <f>G909</f>
        <v>70</v>
      </c>
    </row>
    <row r="909" spans="1:7" ht="131.25" customHeight="1">
      <c r="A909" s="14" t="s">
        <v>38</v>
      </c>
      <c r="B909" s="8" t="s">
        <v>1036</v>
      </c>
      <c r="C909" s="8" t="s">
        <v>39</v>
      </c>
      <c r="D909" s="8" t="s">
        <v>95</v>
      </c>
      <c r="E909" s="12">
        <f>F909+G909</f>
        <v>70</v>
      </c>
      <c r="F909" s="22"/>
      <c r="G909" s="12">
        <v>70</v>
      </c>
    </row>
    <row r="910" spans="1:7" ht="112.5" customHeight="1">
      <c r="A910" s="6" t="s">
        <v>876</v>
      </c>
      <c r="B910" s="7" t="s">
        <v>877</v>
      </c>
      <c r="C910" s="8"/>
      <c r="D910" s="8"/>
      <c r="E910" s="10">
        <f t="shared" ref="E910:E970" si="48">F910+G910</f>
        <v>100615</v>
      </c>
      <c r="F910" s="10">
        <f>F911+F942+F950</f>
        <v>89247</v>
      </c>
      <c r="G910" s="10">
        <f>G911+G942+G950</f>
        <v>11368</v>
      </c>
    </row>
    <row r="911" spans="1:7" ht="55.5" customHeight="1">
      <c r="A911" s="6" t="s">
        <v>878</v>
      </c>
      <c r="B911" s="7" t="s">
        <v>879</v>
      </c>
      <c r="C911" s="8"/>
      <c r="D911" s="8"/>
      <c r="E911" s="10">
        <f t="shared" si="48"/>
        <v>60688</v>
      </c>
      <c r="F911" s="10">
        <f>F912+F916+F919+F927+F930+F939+F924</f>
        <v>49320</v>
      </c>
      <c r="G911" s="10">
        <f>G912+G916+G919+G927+G930+G939+G924</f>
        <v>11368</v>
      </c>
    </row>
    <row r="912" spans="1:7" ht="234.6" customHeight="1">
      <c r="A912" s="59" t="s">
        <v>1002</v>
      </c>
      <c r="B912" s="7" t="s">
        <v>880</v>
      </c>
      <c r="C912" s="8"/>
      <c r="D912" s="8"/>
      <c r="E912" s="10">
        <f t="shared" si="48"/>
        <v>5250</v>
      </c>
      <c r="F912" s="10">
        <f>F913</f>
        <v>5250</v>
      </c>
      <c r="G912" s="10">
        <f>G913</f>
        <v>0</v>
      </c>
    </row>
    <row r="913" spans="1:7" ht="48" customHeight="1">
      <c r="A913" s="8" t="s">
        <v>395</v>
      </c>
      <c r="B913" s="8" t="s">
        <v>881</v>
      </c>
      <c r="C913" s="8"/>
      <c r="D913" s="8"/>
      <c r="E913" s="12">
        <f>F913+G913</f>
        <v>5250</v>
      </c>
      <c r="F913" s="12">
        <f>F914+F915</f>
        <v>5250</v>
      </c>
      <c r="G913" s="12">
        <f>G914</f>
        <v>0</v>
      </c>
    </row>
    <row r="914" spans="1:7" ht="55.5" customHeight="1">
      <c r="A914" s="8" t="s">
        <v>24</v>
      </c>
      <c r="B914" s="8" t="s">
        <v>881</v>
      </c>
      <c r="C914" s="8" t="s">
        <v>25</v>
      </c>
      <c r="D914" s="8" t="s">
        <v>95</v>
      </c>
      <c r="E914" s="12">
        <f t="shared" si="48"/>
        <v>100</v>
      </c>
      <c r="F914" s="12">
        <f>2250-2150</f>
        <v>100</v>
      </c>
      <c r="G914" s="12"/>
    </row>
    <row r="915" spans="1:7" ht="55.5" customHeight="1">
      <c r="A915" s="8" t="s">
        <v>24</v>
      </c>
      <c r="B915" s="8" t="s">
        <v>881</v>
      </c>
      <c r="C915" s="8" t="s">
        <v>25</v>
      </c>
      <c r="D915" s="8" t="s">
        <v>747</v>
      </c>
      <c r="E915" s="12">
        <f t="shared" ref="E915" si="49">F915+G915</f>
        <v>5150</v>
      </c>
      <c r="F915" s="12">
        <f>2150+3000</f>
        <v>5150</v>
      </c>
      <c r="G915" s="12"/>
    </row>
    <row r="916" spans="1:7" ht="214.5" customHeight="1">
      <c r="A916" s="6" t="s">
        <v>882</v>
      </c>
      <c r="B916" s="7" t="s">
        <v>883</v>
      </c>
      <c r="C916" s="8"/>
      <c r="D916" s="8"/>
      <c r="E916" s="10">
        <f t="shared" si="48"/>
        <v>1210</v>
      </c>
      <c r="F916" s="10">
        <f>F917</f>
        <v>1210</v>
      </c>
      <c r="G916" s="10">
        <f>G917</f>
        <v>0</v>
      </c>
    </row>
    <row r="917" spans="1:7" ht="33" customHeight="1">
      <c r="A917" s="8" t="s">
        <v>395</v>
      </c>
      <c r="B917" s="8" t="s">
        <v>884</v>
      </c>
      <c r="C917" s="8"/>
      <c r="D917" s="8"/>
      <c r="E917" s="12">
        <f t="shared" si="48"/>
        <v>1210</v>
      </c>
      <c r="F917" s="12">
        <f>F918</f>
        <v>1210</v>
      </c>
      <c r="G917" s="12">
        <f>G918</f>
        <v>0</v>
      </c>
    </row>
    <row r="918" spans="1:7" ht="49.5" customHeight="1">
      <c r="A918" s="8" t="s">
        <v>24</v>
      </c>
      <c r="B918" s="8" t="s">
        <v>884</v>
      </c>
      <c r="C918" s="8" t="s">
        <v>25</v>
      </c>
      <c r="D918" s="8" t="s">
        <v>95</v>
      </c>
      <c r="E918" s="12">
        <f t="shared" si="48"/>
        <v>1210</v>
      </c>
      <c r="F918" s="12">
        <v>1210</v>
      </c>
      <c r="G918" s="12"/>
    </row>
    <row r="919" spans="1:7" ht="108" customHeight="1">
      <c r="A919" s="6" t="s">
        <v>885</v>
      </c>
      <c r="B919" s="7" t="s">
        <v>886</v>
      </c>
      <c r="C919" s="8"/>
      <c r="D919" s="8"/>
      <c r="E919" s="10">
        <f t="shared" si="48"/>
        <v>34602</v>
      </c>
      <c r="F919" s="10">
        <f>F920+F922</f>
        <v>34102</v>
      </c>
      <c r="G919" s="10">
        <f>G920+G922</f>
        <v>500</v>
      </c>
    </row>
    <row r="920" spans="1:7" ht="60" customHeight="1">
      <c r="A920" s="14" t="s">
        <v>54</v>
      </c>
      <c r="B920" s="8" t="s">
        <v>887</v>
      </c>
      <c r="C920" s="8"/>
      <c r="D920" s="8"/>
      <c r="E920" s="12">
        <f t="shared" si="48"/>
        <v>34102</v>
      </c>
      <c r="F920" s="12">
        <f>F921</f>
        <v>34102</v>
      </c>
      <c r="G920" s="12">
        <f>G921</f>
        <v>0</v>
      </c>
    </row>
    <row r="921" spans="1:7" ht="77.25" customHeight="1">
      <c r="A921" s="8" t="s">
        <v>66</v>
      </c>
      <c r="B921" s="8" t="s">
        <v>887</v>
      </c>
      <c r="C921" s="8" t="s">
        <v>67</v>
      </c>
      <c r="D921" s="8" t="s">
        <v>95</v>
      </c>
      <c r="E921" s="12">
        <f t="shared" si="48"/>
        <v>34102</v>
      </c>
      <c r="F921" s="12">
        <v>34102</v>
      </c>
      <c r="G921" s="12"/>
    </row>
    <row r="922" spans="1:7" ht="138.75" customHeight="1">
      <c r="A922" s="8" t="s">
        <v>1056</v>
      </c>
      <c r="B922" s="8" t="s">
        <v>1035</v>
      </c>
      <c r="C922" s="8"/>
      <c r="D922" s="8"/>
      <c r="E922" s="12">
        <f t="shared" si="48"/>
        <v>500</v>
      </c>
      <c r="F922" s="12">
        <f>F923</f>
        <v>0</v>
      </c>
      <c r="G922" s="12">
        <f>G923</f>
        <v>500</v>
      </c>
    </row>
    <row r="923" spans="1:7" ht="77.25" customHeight="1">
      <c r="A923" s="8" t="s">
        <v>66</v>
      </c>
      <c r="B923" s="8" t="s">
        <v>1035</v>
      </c>
      <c r="C923" s="8" t="s">
        <v>67</v>
      </c>
      <c r="D923" s="8" t="s">
        <v>95</v>
      </c>
      <c r="E923" s="12">
        <f t="shared" si="48"/>
        <v>500</v>
      </c>
      <c r="F923" s="12"/>
      <c r="G923" s="12">
        <v>500</v>
      </c>
    </row>
    <row r="924" spans="1:7" ht="131.44999999999999" customHeight="1">
      <c r="A924" s="6" t="s">
        <v>1070</v>
      </c>
      <c r="B924" s="15" t="s">
        <v>986</v>
      </c>
      <c r="C924" s="15"/>
      <c r="D924" s="7"/>
      <c r="E924" s="10">
        <f>F924+G924</f>
        <v>3228</v>
      </c>
      <c r="F924" s="10">
        <f t="shared" ref="F924:G924" si="50">F925</f>
        <v>3228</v>
      </c>
      <c r="G924" s="10">
        <f t="shared" si="50"/>
        <v>0</v>
      </c>
    </row>
    <row r="925" spans="1:7" ht="35.450000000000003" customHeight="1">
      <c r="A925" s="55" t="s">
        <v>895</v>
      </c>
      <c r="B925" s="17" t="s">
        <v>987</v>
      </c>
      <c r="C925" s="17"/>
      <c r="D925" s="8"/>
      <c r="E925" s="12">
        <f t="shared" ref="E925:E926" si="51">F925+G925</f>
        <v>3228</v>
      </c>
      <c r="F925" s="12">
        <f>F926</f>
        <v>3228</v>
      </c>
      <c r="G925" s="12">
        <f>G926</f>
        <v>0</v>
      </c>
    </row>
    <row r="926" spans="1:7" ht="77.25" customHeight="1">
      <c r="A926" s="17" t="s">
        <v>24</v>
      </c>
      <c r="B926" s="17" t="s">
        <v>987</v>
      </c>
      <c r="C926" s="17" t="s">
        <v>25</v>
      </c>
      <c r="D926" s="8" t="s">
        <v>95</v>
      </c>
      <c r="E926" s="12">
        <f t="shared" si="51"/>
        <v>3228</v>
      </c>
      <c r="F926" s="12">
        <f>2428+800</f>
        <v>3228</v>
      </c>
      <c r="G926" s="12"/>
    </row>
    <row r="927" spans="1:7" ht="175.5" customHeight="1">
      <c r="A927" s="6" t="s">
        <v>888</v>
      </c>
      <c r="B927" s="7" t="s">
        <v>889</v>
      </c>
      <c r="C927" s="8"/>
      <c r="D927" s="8"/>
      <c r="E927" s="10">
        <f t="shared" si="48"/>
        <v>300</v>
      </c>
      <c r="F927" s="10">
        <f>F928</f>
        <v>300</v>
      </c>
      <c r="G927" s="10">
        <f>G928</f>
        <v>0</v>
      </c>
    </row>
    <row r="928" spans="1:7" ht="43.5" customHeight="1">
      <c r="A928" s="8" t="s">
        <v>395</v>
      </c>
      <c r="B928" s="8" t="s">
        <v>890</v>
      </c>
      <c r="C928" s="8"/>
      <c r="D928" s="8"/>
      <c r="E928" s="12">
        <f t="shared" si="48"/>
        <v>300</v>
      </c>
      <c r="F928" s="12">
        <f>F929</f>
        <v>300</v>
      </c>
      <c r="G928" s="12">
        <f>G929</f>
        <v>0</v>
      </c>
    </row>
    <row r="929" spans="1:7" ht="49.5" customHeight="1">
      <c r="A929" s="8" t="s">
        <v>24</v>
      </c>
      <c r="B929" s="8" t="s">
        <v>890</v>
      </c>
      <c r="C929" s="8" t="s">
        <v>25</v>
      </c>
      <c r="D929" s="8" t="s">
        <v>95</v>
      </c>
      <c r="E929" s="12">
        <f t="shared" si="48"/>
        <v>300</v>
      </c>
      <c r="F929" s="12">
        <v>300</v>
      </c>
      <c r="G929" s="12"/>
    </row>
    <row r="930" spans="1:7" s="34" customFormat="1" ht="54.75" customHeight="1">
      <c r="A930" s="18" t="s">
        <v>891</v>
      </c>
      <c r="B930" s="7" t="s">
        <v>892</v>
      </c>
      <c r="C930" s="7"/>
      <c r="D930" s="7"/>
      <c r="E930" s="10">
        <f>F930+G930</f>
        <v>13898</v>
      </c>
      <c r="F930" s="10">
        <f>F931+F934+F937</f>
        <v>3030</v>
      </c>
      <c r="G930" s="10">
        <f>G931+G934+G937</f>
        <v>10868</v>
      </c>
    </row>
    <row r="931" spans="1:7" s="34" customFormat="1" ht="31.5" customHeight="1">
      <c r="A931" s="24" t="s">
        <v>893</v>
      </c>
      <c r="B931" s="8" t="s">
        <v>894</v>
      </c>
      <c r="C931" s="7"/>
      <c r="D931" s="7"/>
      <c r="E931" s="12">
        <f t="shared" ref="E931:E938" si="52">F931+G931</f>
        <v>779</v>
      </c>
      <c r="F931" s="12">
        <f>F932+F933</f>
        <v>779</v>
      </c>
      <c r="G931" s="12">
        <f>G932+G933</f>
        <v>0</v>
      </c>
    </row>
    <row r="932" spans="1:7" s="34" customFormat="1" ht="48.75" customHeight="1">
      <c r="A932" s="8" t="s">
        <v>24</v>
      </c>
      <c r="B932" s="8" t="s">
        <v>894</v>
      </c>
      <c r="C932" s="8" t="s">
        <v>25</v>
      </c>
      <c r="D932" s="8" t="s">
        <v>95</v>
      </c>
      <c r="E932" s="12">
        <f t="shared" si="52"/>
        <v>739</v>
      </c>
      <c r="F932" s="12">
        <v>739</v>
      </c>
      <c r="G932" s="12"/>
    </row>
    <row r="933" spans="1:7" s="34" customFormat="1" ht="18.75" customHeight="1">
      <c r="A933" s="8" t="s">
        <v>76</v>
      </c>
      <c r="B933" s="8" t="s">
        <v>894</v>
      </c>
      <c r="C933" s="8" t="s">
        <v>77</v>
      </c>
      <c r="D933" s="8" t="s">
        <v>95</v>
      </c>
      <c r="E933" s="12">
        <f t="shared" si="52"/>
        <v>40</v>
      </c>
      <c r="F933" s="12">
        <v>40</v>
      </c>
      <c r="G933" s="12"/>
    </row>
    <row r="934" spans="1:7" s="34" customFormat="1" ht="19.5" customHeight="1">
      <c r="A934" s="11" t="s">
        <v>124</v>
      </c>
      <c r="B934" s="8" t="s">
        <v>896</v>
      </c>
      <c r="C934" s="8"/>
      <c r="D934" s="8"/>
      <c r="E934" s="12">
        <f t="shared" si="52"/>
        <v>2251</v>
      </c>
      <c r="F934" s="12">
        <f>F935+F936</f>
        <v>2251</v>
      </c>
      <c r="G934" s="12">
        <f>G935</f>
        <v>0</v>
      </c>
    </row>
    <row r="935" spans="1:7" s="34" customFormat="1" ht="54.75" customHeight="1">
      <c r="A935" s="8" t="s">
        <v>126</v>
      </c>
      <c r="B935" s="8" t="s">
        <v>896</v>
      </c>
      <c r="C935" s="8" t="s">
        <v>127</v>
      </c>
      <c r="D935" s="8" t="s">
        <v>95</v>
      </c>
      <c r="E935" s="12">
        <f t="shared" si="52"/>
        <v>1956</v>
      </c>
      <c r="F935" s="12">
        <v>1956</v>
      </c>
      <c r="G935" s="12"/>
    </row>
    <row r="936" spans="1:7" s="34" customFormat="1" ht="54.75" customHeight="1">
      <c r="A936" s="8" t="s">
        <v>126</v>
      </c>
      <c r="B936" s="8" t="s">
        <v>896</v>
      </c>
      <c r="C936" s="8" t="s">
        <v>127</v>
      </c>
      <c r="D936" s="8" t="s">
        <v>988</v>
      </c>
      <c r="E936" s="12">
        <f t="shared" si="52"/>
        <v>295</v>
      </c>
      <c r="F936" s="12">
        <v>295</v>
      </c>
      <c r="G936" s="12"/>
    </row>
    <row r="937" spans="1:7" s="34" customFormat="1" ht="121.9" customHeight="1">
      <c r="A937" s="17" t="s">
        <v>989</v>
      </c>
      <c r="B937" s="17" t="s">
        <v>990</v>
      </c>
      <c r="C937" s="17"/>
      <c r="D937" s="8"/>
      <c r="E937" s="12">
        <f t="shared" si="52"/>
        <v>10868</v>
      </c>
      <c r="F937" s="12">
        <f>F938</f>
        <v>0</v>
      </c>
      <c r="G937" s="12">
        <f>G938</f>
        <v>10868</v>
      </c>
    </row>
    <row r="938" spans="1:7" s="34" customFormat="1" ht="54.75" customHeight="1">
      <c r="A938" s="17" t="s">
        <v>126</v>
      </c>
      <c r="B938" s="17" t="s">
        <v>990</v>
      </c>
      <c r="C938" s="17" t="s">
        <v>127</v>
      </c>
      <c r="D938" s="8" t="s">
        <v>988</v>
      </c>
      <c r="E938" s="12">
        <f t="shared" si="52"/>
        <v>10868</v>
      </c>
      <c r="F938" s="12"/>
      <c r="G938" s="12">
        <v>10868</v>
      </c>
    </row>
    <row r="939" spans="1:7" ht="52.5" customHeight="1">
      <c r="A939" s="48" t="s">
        <v>897</v>
      </c>
      <c r="B939" s="7" t="s">
        <v>898</v>
      </c>
      <c r="C939" s="8"/>
      <c r="D939" s="8"/>
      <c r="E939" s="10">
        <f>F939+G939</f>
        <v>2200</v>
      </c>
      <c r="F939" s="10">
        <f>F940</f>
        <v>2200</v>
      </c>
      <c r="G939" s="10">
        <f>G940</f>
        <v>0</v>
      </c>
    </row>
    <row r="940" spans="1:7" ht="52.5" customHeight="1">
      <c r="A940" s="24" t="s">
        <v>893</v>
      </c>
      <c r="B940" s="8" t="s">
        <v>899</v>
      </c>
      <c r="C940" s="8"/>
      <c r="D940" s="8"/>
      <c r="E940" s="12">
        <f>F940+G940</f>
        <v>2200</v>
      </c>
      <c r="F940" s="12">
        <f>F941</f>
        <v>2200</v>
      </c>
      <c r="G940" s="12">
        <f>G941</f>
        <v>0</v>
      </c>
    </row>
    <row r="941" spans="1:7" ht="52.5" customHeight="1">
      <c r="A941" s="8" t="s">
        <v>24</v>
      </c>
      <c r="B941" s="8" t="s">
        <v>899</v>
      </c>
      <c r="C941" s="8" t="s">
        <v>25</v>
      </c>
      <c r="D941" s="8" t="s">
        <v>95</v>
      </c>
      <c r="E941" s="12">
        <f>F941+G941</f>
        <v>2200</v>
      </c>
      <c r="F941" s="12">
        <v>2200</v>
      </c>
      <c r="G941" s="12"/>
    </row>
    <row r="942" spans="1:7" ht="61.5" customHeight="1">
      <c r="A942" s="6" t="s">
        <v>900</v>
      </c>
      <c r="B942" s="7" t="s">
        <v>901</v>
      </c>
      <c r="C942" s="8"/>
      <c r="D942" s="8"/>
      <c r="E942" s="10">
        <f t="shared" si="48"/>
        <v>7740</v>
      </c>
      <c r="F942" s="10">
        <f>F943+F947</f>
        <v>7740</v>
      </c>
      <c r="G942" s="10">
        <f>G943+G947</f>
        <v>0</v>
      </c>
    </row>
    <row r="943" spans="1:7" ht="146.25" customHeight="1">
      <c r="A943" s="6" t="s">
        <v>902</v>
      </c>
      <c r="B943" s="7" t="s">
        <v>903</v>
      </c>
      <c r="C943" s="8"/>
      <c r="D943" s="8"/>
      <c r="E943" s="10">
        <f t="shared" si="48"/>
        <v>7540</v>
      </c>
      <c r="F943" s="10">
        <f>F944</f>
        <v>7540</v>
      </c>
      <c r="G943" s="10">
        <f>G944</f>
        <v>0</v>
      </c>
    </row>
    <row r="944" spans="1:7" ht="32.25" customHeight="1">
      <c r="A944" s="8" t="s">
        <v>395</v>
      </c>
      <c r="B944" s="8" t="s">
        <v>904</v>
      </c>
      <c r="C944" s="8"/>
      <c r="D944" s="8"/>
      <c r="E944" s="12">
        <f t="shared" si="48"/>
        <v>7540</v>
      </c>
      <c r="F944" s="12">
        <f>F945+F946</f>
        <v>7540</v>
      </c>
      <c r="G944" s="12">
        <f>G945+G946</f>
        <v>0</v>
      </c>
    </row>
    <row r="945" spans="1:7" ht="49.5" customHeight="1">
      <c r="A945" s="8" t="s">
        <v>24</v>
      </c>
      <c r="B945" s="8" t="s">
        <v>904</v>
      </c>
      <c r="C945" s="8" t="s">
        <v>25</v>
      </c>
      <c r="D945" s="8" t="s">
        <v>95</v>
      </c>
      <c r="E945" s="12">
        <f t="shared" si="48"/>
        <v>6825</v>
      </c>
      <c r="F945" s="12">
        <v>6825</v>
      </c>
      <c r="G945" s="12"/>
    </row>
    <row r="946" spans="1:7" ht="20.25" customHeight="1">
      <c r="A946" s="8" t="s">
        <v>76</v>
      </c>
      <c r="B946" s="8" t="s">
        <v>904</v>
      </c>
      <c r="C946" s="8" t="s">
        <v>77</v>
      </c>
      <c r="D946" s="8" t="s">
        <v>95</v>
      </c>
      <c r="E946" s="12">
        <f t="shared" si="48"/>
        <v>715</v>
      </c>
      <c r="F946" s="12">
        <v>715</v>
      </c>
      <c r="G946" s="12"/>
    </row>
    <row r="947" spans="1:7" ht="138.75" customHeight="1">
      <c r="A947" s="6" t="s">
        <v>905</v>
      </c>
      <c r="B947" s="7" t="s">
        <v>906</v>
      </c>
      <c r="C947" s="8"/>
      <c r="D947" s="8"/>
      <c r="E947" s="10">
        <f t="shared" si="48"/>
        <v>200</v>
      </c>
      <c r="F947" s="10">
        <f>F948</f>
        <v>200</v>
      </c>
      <c r="G947" s="10">
        <f>G948</f>
        <v>0</v>
      </c>
    </row>
    <row r="948" spans="1:7" ht="32.25" customHeight="1">
      <c r="A948" s="8" t="s">
        <v>395</v>
      </c>
      <c r="B948" s="8" t="s">
        <v>907</v>
      </c>
      <c r="C948" s="8"/>
      <c r="D948" s="8"/>
      <c r="E948" s="12">
        <f t="shared" si="48"/>
        <v>200</v>
      </c>
      <c r="F948" s="12">
        <f>F949</f>
        <v>200</v>
      </c>
      <c r="G948" s="12">
        <f>G949</f>
        <v>0</v>
      </c>
    </row>
    <row r="949" spans="1:7" ht="49.5" customHeight="1">
      <c r="A949" s="8" t="s">
        <v>24</v>
      </c>
      <c r="B949" s="8" t="s">
        <v>907</v>
      </c>
      <c r="C949" s="8" t="s">
        <v>25</v>
      </c>
      <c r="D949" s="8" t="s">
        <v>95</v>
      </c>
      <c r="E949" s="12">
        <f t="shared" si="48"/>
        <v>200</v>
      </c>
      <c r="F949" s="12">
        <v>200</v>
      </c>
      <c r="G949" s="12"/>
    </row>
    <row r="950" spans="1:7" ht="36.75" customHeight="1">
      <c r="A950" s="6" t="s">
        <v>908</v>
      </c>
      <c r="B950" s="7" t="s">
        <v>909</v>
      </c>
      <c r="C950" s="8"/>
      <c r="D950" s="8"/>
      <c r="E950" s="10">
        <f t="shared" si="48"/>
        <v>32187</v>
      </c>
      <c r="F950" s="10">
        <f>F951+F954+F957</f>
        <v>32187</v>
      </c>
      <c r="G950" s="10">
        <f>G951+G954+G957</f>
        <v>0</v>
      </c>
    </row>
    <row r="951" spans="1:7" ht="53.25" customHeight="1">
      <c r="A951" s="6" t="s">
        <v>910</v>
      </c>
      <c r="B951" s="7" t="s">
        <v>911</v>
      </c>
      <c r="C951" s="8"/>
      <c r="D951" s="8"/>
      <c r="E951" s="10">
        <f t="shared" si="48"/>
        <v>1011</v>
      </c>
      <c r="F951" s="10">
        <f>F952</f>
        <v>1011</v>
      </c>
      <c r="G951" s="10">
        <f>G952</f>
        <v>0</v>
      </c>
    </row>
    <row r="952" spans="1:7" ht="60" customHeight="1">
      <c r="A952" s="14" t="s">
        <v>130</v>
      </c>
      <c r="B952" s="8" t="s">
        <v>912</v>
      </c>
      <c r="C952" s="8"/>
      <c r="D952" s="8"/>
      <c r="E952" s="12">
        <f t="shared" si="48"/>
        <v>1011</v>
      </c>
      <c r="F952" s="12">
        <f>F953</f>
        <v>1011</v>
      </c>
      <c r="G952" s="12">
        <f>G953</f>
        <v>0</v>
      </c>
    </row>
    <row r="953" spans="1:7" ht="70.5" customHeight="1">
      <c r="A953" s="8" t="s">
        <v>66</v>
      </c>
      <c r="B953" s="8" t="s">
        <v>912</v>
      </c>
      <c r="C953" s="8" t="s">
        <v>67</v>
      </c>
      <c r="D953" s="8" t="s">
        <v>913</v>
      </c>
      <c r="E953" s="12">
        <f t="shared" si="48"/>
        <v>1011</v>
      </c>
      <c r="F953" s="12">
        <v>1011</v>
      </c>
      <c r="G953" s="12"/>
    </row>
    <row r="954" spans="1:7" ht="90.75" customHeight="1">
      <c r="A954" s="6" t="s">
        <v>914</v>
      </c>
      <c r="B954" s="7" t="s">
        <v>915</v>
      </c>
      <c r="C954" s="8"/>
      <c r="D954" s="8"/>
      <c r="E954" s="10">
        <f t="shared" si="48"/>
        <v>24863</v>
      </c>
      <c r="F954" s="10">
        <f>F955</f>
        <v>24863</v>
      </c>
      <c r="G954" s="10">
        <f>G955</f>
        <v>0</v>
      </c>
    </row>
    <row r="955" spans="1:7" ht="59.25" customHeight="1">
      <c r="A955" s="14" t="s">
        <v>54</v>
      </c>
      <c r="B955" s="8" t="s">
        <v>916</v>
      </c>
      <c r="C955" s="8"/>
      <c r="D955" s="8"/>
      <c r="E955" s="12">
        <f t="shared" si="48"/>
        <v>24863</v>
      </c>
      <c r="F955" s="12">
        <f>F956</f>
        <v>24863</v>
      </c>
      <c r="G955" s="12">
        <f>G956</f>
        <v>0</v>
      </c>
    </row>
    <row r="956" spans="1:7" ht="64.5" customHeight="1">
      <c r="A956" s="8" t="s">
        <v>66</v>
      </c>
      <c r="B956" s="8" t="s">
        <v>916</v>
      </c>
      <c r="C956" s="8" t="s">
        <v>67</v>
      </c>
      <c r="D956" s="8" t="s">
        <v>913</v>
      </c>
      <c r="E956" s="12">
        <f t="shared" si="48"/>
        <v>24863</v>
      </c>
      <c r="F956" s="12">
        <v>24863</v>
      </c>
      <c r="G956" s="12"/>
    </row>
    <row r="957" spans="1:7" ht="43.5" customHeight="1">
      <c r="A957" s="6" t="s">
        <v>917</v>
      </c>
      <c r="B957" s="7" t="s">
        <v>918</v>
      </c>
      <c r="C957" s="7"/>
      <c r="D957" s="7"/>
      <c r="E957" s="10">
        <f t="shared" si="48"/>
        <v>6313</v>
      </c>
      <c r="F957" s="10">
        <f>F958</f>
        <v>6313</v>
      </c>
      <c r="G957" s="10">
        <f>G958</f>
        <v>0</v>
      </c>
    </row>
    <row r="958" spans="1:7" ht="60.75" customHeight="1">
      <c r="A958" s="14" t="s">
        <v>54</v>
      </c>
      <c r="B958" s="8" t="s">
        <v>919</v>
      </c>
      <c r="C958" s="7"/>
      <c r="D958" s="7"/>
      <c r="E958" s="12">
        <f t="shared" si="48"/>
        <v>6313</v>
      </c>
      <c r="F958" s="12">
        <f>F959</f>
        <v>6313</v>
      </c>
      <c r="G958" s="12">
        <f>G959</f>
        <v>0</v>
      </c>
    </row>
    <row r="959" spans="1:7" ht="70.5" customHeight="1">
      <c r="A959" s="8" t="s">
        <v>66</v>
      </c>
      <c r="B959" s="8" t="s">
        <v>919</v>
      </c>
      <c r="C959" s="8" t="s">
        <v>67</v>
      </c>
      <c r="D959" s="8" t="s">
        <v>913</v>
      </c>
      <c r="E959" s="12">
        <f t="shared" si="48"/>
        <v>6313</v>
      </c>
      <c r="F959" s="12">
        <v>6313</v>
      </c>
      <c r="G959" s="12"/>
    </row>
    <row r="960" spans="1:7" ht="111" customHeight="1">
      <c r="A960" s="7" t="s">
        <v>920</v>
      </c>
      <c r="B960" s="7" t="s">
        <v>921</v>
      </c>
      <c r="C960" s="7"/>
      <c r="D960" s="7"/>
      <c r="E960" s="10">
        <f t="shared" si="48"/>
        <v>397</v>
      </c>
      <c r="F960" s="10">
        <f>F961</f>
        <v>397</v>
      </c>
      <c r="G960" s="10">
        <f>G961</f>
        <v>0</v>
      </c>
    </row>
    <row r="961" spans="1:7" ht="107.25" customHeight="1">
      <c r="A961" s="7" t="s">
        <v>922</v>
      </c>
      <c r="B961" s="7" t="s">
        <v>923</v>
      </c>
      <c r="C961" s="7"/>
      <c r="D961" s="7"/>
      <c r="E961" s="10">
        <f t="shared" si="48"/>
        <v>397</v>
      </c>
      <c r="F961" s="10">
        <f>F965+F968+F962</f>
        <v>397</v>
      </c>
      <c r="G961" s="10">
        <f>G965+G968+G962</f>
        <v>0</v>
      </c>
    </row>
    <row r="962" spans="1:7" ht="44.25" customHeight="1">
      <c r="A962" s="8" t="s">
        <v>85</v>
      </c>
      <c r="B962" s="8" t="s">
        <v>924</v>
      </c>
      <c r="C962" s="7"/>
      <c r="D962" s="7"/>
      <c r="E962" s="12">
        <f t="shared" si="48"/>
        <v>260</v>
      </c>
      <c r="F962" s="12">
        <f>F963+F964</f>
        <v>260</v>
      </c>
      <c r="G962" s="12">
        <f>G963+G964</f>
        <v>0</v>
      </c>
    </row>
    <row r="963" spans="1:7" ht="130.5" customHeight="1">
      <c r="A963" s="14" t="s">
        <v>38</v>
      </c>
      <c r="B963" s="8" t="s">
        <v>924</v>
      </c>
      <c r="C963" s="8" t="s">
        <v>39</v>
      </c>
      <c r="D963" s="8" t="s">
        <v>87</v>
      </c>
      <c r="E963" s="12">
        <f t="shared" si="48"/>
        <v>60</v>
      </c>
      <c r="F963" s="12">
        <v>60</v>
      </c>
      <c r="G963" s="12"/>
    </row>
    <row r="964" spans="1:7" ht="51" customHeight="1">
      <c r="A964" s="8" t="s">
        <v>24</v>
      </c>
      <c r="B964" s="8" t="s">
        <v>924</v>
      </c>
      <c r="C964" s="8" t="s">
        <v>25</v>
      </c>
      <c r="D964" s="8" t="s">
        <v>87</v>
      </c>
      <c r="E964" s="12">
        <f t="shared" si="48"/>
        <v>200</v>
      </c>
      <c r="F964" s="12">
        <v>200</v>
      </c>
      <c r="G964" s="12"/>
    </row>
    <row r="965" spans="1:7" ht="58.5" customHeight="1">
      <c r="A965" s="14" t="s">
        <v>925</v>
      </c>
      <c r="B965" s="8" t="s">
        <v>926</v>
      </c>
      <c r="C965" s="8"/>
      <c r="D965" s="8"/>
      <c r="E965" s="12">
        <f t="shared" si="48"/>
        <v>67</v>
      </c>
      <c r="F965" s="12">
        <f>F966+F967</f>
        <v>67</v>
      </c>
      <c r="G965" s="12">
        <f>G966+G967</f>
        <v>0</v>
      </c>
    </row>
    <row r="966" spans="1:7" ht="120" customHeight="1">
      <c r="A966" s="14" t="s">
        <v>38</v>
      </c>
      <c r="B966" s="8" t="s">
        <v>926</v>
      </c>
      <c r="C966" s="8" t="s">
        <v>39</v>
      </c>
      <c r="D966" s="8" t="s">
        <v>927</v>
      </c>
      <c r="E966" s="12">
        <f t="shared" si="48"/>
        <v>30</v>
      </c>
      <c r="F966" s="12">
        <v>30</v>
      </c>
      <c r="G966" s="12"/>
    </row>
    <row r="967" spans="1:7" ht="54" customHeight="1">
      <c r="A967" s="8" t="s">
        <v>24</v>
      </c>
      <c r="B967" s="8" t="s">
        <v>926</v>
      </c>
      <c r="C967" s="8" t="s">
        <v>25</v>
      </c>
      <c r="D967" s="8" t="s">
        <v>927</v>
      </c>
      <c r="E967" s="12">
        <f t="shared" si="48"/>
        <v>37</v>
      </c>
      <c r="F967" s="12">
        <v>37</v>
      </c>
      <c r="G967" s="12"/>
    </row>
    <row r="968" spans="1:7" ht="54" customHeight="1">
      <c r="A968" s="14" t="s">
        <v>928</v>
      </c>
      <c r="B968" s="8" t="s">
        <v>929</v>
      </c>
      <c r="C968" s="7"/>
      <c r="D968" s="7"/>
      <c r="E968" s="12">
        <f t="shared" si="48"/>
        <v>70</v>
      </c>
      <c r="F968" s="12">
        <f>F970+F969</f>
        <v>70</v>
      </c>
      <c r="G968" s="12">
        <f>G970+G969</f>
        <v>0</v>
      </c>
    </row>
    <row r="969" spans="1:7" ht="122.25" customHeight="1">
      <c r="A969" s="16" t="s">
        <v>38</v>
      </c>
      <c r="B969" s="8" t="s">
        <v>929</v>
      </c>
      <c r="C969" s="8" t="s">
        <v>39</v>
      </c>
      <c r="D969" s="8" t="s">
        <v>930</v>
      </c>
      <c r="E969" s="12">
        <f t="shared" si="48"/>
        <v>35</v>
      </c>
      <c r="F969" s="12">
        <v>35</v>
      </c>
      <c r="G969" s="12"/>
    </row>
    <row r="970" spans="1:7" ht="54" customHeight="1">
      <c r="A970" s="8" t="s">
        <v>24</v>
      </c>
      <c r="B970" s="8" t="s">
        <v>929</v>
      </c>
      <c r="C970" s="8" t="s">
        <v>25</v>
      </c>
      <c r="D970" s="8" t="s">
        <v>930</v>
      </c>
      <c r="E970" s="12">
        <f t="shared" si="48"/>
        <v>35</v>
      </c>
      <c r="F970" s="12">
        <v>35</v>
      </c>
      <c r="G970" s="12"/>
    </row>
    <row r="971" spans="1:7" ht="114" customHeight="1">
      <c r="A971" s="6" t="s">
        <v>931</v>
      </c>
      <c r="B971" s="7" t="s">
        <v>932</v>
      </c>
      <c r="C971" s="7"/>
      <c r="D971" s="7"/>
      <c r="E971" s="10">
        <f>SUM(F971:G971)</f>
        <v>10464</v>
      </c>
      <c r="F971" s="10">
        <f>F972</f>
        <v>276</v>
      </c>
      <c r="G971" s="10">
        <f>G972</f>
        <v>10188</v>
      </c>
    </row>
    <row r="972" spans="1:7" ht="126.75" customHeight="1">
      <c r="A972" s="6" t="s">
        <v>933</v>
      </c>
      <c r="B972" s="7" t="s">
        <v>934</v>
      </c>
      <c r="C972" s="7"/>
      <c r="D972" s="7"/>
      <c r="E972" s="10">
        <f>SUM(F972:G972)</f>
        <v>10464</v>
      </c>
      <c r="F972" s="10">
        <f>F973</f>
        <v>276</v>
      </c>
      <c r="G972" s="10">
        <f>G973</f>
        <v>10188</v>
      </c>
    </row>
    <row r="973" spans="1:7" ht="90.75" customHeight="1">
      <c r="A973" s="6" t="s">
        <v>935</v>
      </c>
      <c r="B973" s="7" t="s">
        <v>936</v>
      </c>
      <c r="C973" s="7"/>
      <c r="D973" s="7"/>
      <c r="E973" s="10">
        <f>SUM(F973:G973)</f>
        <v>10464</v>
      </c>
      <c r="F973" s="10">
        <f>F977+F974</f>
        <v>276</v>
      </c>
      <c r="G973" s="10">
        <f>G977+G974</f>
        <v>10188</v>
      </c>
    </row>
    <row r="974" spans="1:7" ht="37.5" customHeight="1">
      <c r="A974" s="8" t="s">
        <v>85</v>
      </c>
      <c r="B974" s="8" t="s">
        <v>937</v>
      </c>
      <c r="C974" s="7"/>
      <c r="D974" s="7"/>
      <c r="E974" s="12">
        <f>F974+G974</f>
        <v>276</v>
      </c>
      <c r="F974" s="12">
        <f>F975+F976</f>
        <v>276</v>
      </c>
      <c r="G974" s="12">
        <f>G975+G976</f>
        <v>0</v>
      </c>
    </row>
    <row r="975" spans="1:7" ht="117.75" customHeight="1">
      <c r="A975" s="14" t="s">
        <v>38</v>
      </c>
      <c r="B975" s="8" t="s">
        <v>937</v>
      </c>
      <c r="C975" s="8" t="s">
        <v>39</v>
      </c>
      <c r="D975" s="8" t="s">
        <v>62</v>
      </c>
      <c r="E975" s="12">
        <f>F975+G975</f>
        <v>171</v>
      </c>
      <c r="F975" s="12">
        <f>397-226</f>
        <v>171</v>
      </c>
      <c r="G975" s="12"/>
    </row>
    <row r="976" spans="1:7" ht="61.5" customHeight="1">
      <c r="A976" s="8" t="s">
        <v>24</v>
      </c>
      <c r="B976" s="8" t="s">
        <v>937</v>
      </c>
      <c r="C976" s="8" t="s">
        <v>25</v>
      </c>
      <c r="D976" s="8" t="s">
        <v>62</v>
      </c>
      <c r="E976" s="12">
        <f>F976+G976</f>
        <v>105</v>
      </c>
      <c r="F976" s="12">
        <v>105</v>
      </c>
      <c r="G976" s="12"/>
    </row>
    <row r="977" spans="1:7" ht="168.75" customHeight="1">
      <c r="A977" s="14" t="s">
        <v>938</v>
      </c>
      <c r="B977" s="8" t="s">
        <v>939</v>
      </c>
      <c r="C977" s="7"/>
      <c r="D977" s="8"/>
      <c r="E977" s="12">
        <f>SUM(F977:G977)</f>
        <v>10188</v>
      </c>
      <c r="F977" s="12">
        <f>F978+F979+F980</f>
        <v>0</v>
      </c>
      <c r="G977" s="12">
        <f>G978+G979+G980</f>
        <v>10188</v>
      </c>
    </row>
    <row r="978" spans="1:7" ht="115.5" customHeight="1">
      <c r="A978" s="14" t="s">
        <v>38</v>
      </c>
      <c r="B978" s="8" t="s">
        <v>939</v>
      </c>
      <c r="C978" s="8" t="s">
        <v>39</v>
      </c>
      <c r="D978" s="8" t="s">
        <v>62</v>
      </c>
      <c r="E978" s="12">
        <f>SUM(F978:G978)</f>
        <v>9747</v>
      </c>
      <c r="F978" s="12"/>
      <c r="G978" s="12">
        <f>10158-411</f>
        <v>9747</v>
      </c>
    </row>
    <row r="979" spans="1:7" ht="49.5" customHeight="1">
      <c r="A979" s="8" t="s">
        <v>24</v>
      </c>
      <c r="B979" s="8" t="s">
        <v>939</v>
      </c>
      <c r="C979" s="8" t="s">
        <v>25</v>
      </c>
      <c r="D979" s="8" t="s">
        <v>62</v>
      </c>
      <c r="E979" s="12">
        <f>F979+G979</f>
        <v>440</v>
      </c>
      <c r="F979" s="12"/>
      <c r="G979" s="12">
        <v>440</v>
      </c>
    </row>
    <row r="980" spans="1:7" ht="30" customHeight="1">
      <c r="A980" s="8" t="s">
        <v>76</v>
      </c>
      <c r="B980" s="8" t="s">
        <v>939</v>
      </c>
      <c r="C980" s="8" t="s">
        <v>77</v>
      </c>
      <c r="D980" s="8" t="s">
        <v>62</v>
      </c>
      <c r="E980" s="12">
        <f>F980+G980</f>
        <v>1</v>
      </c>
      <c r="F980" s="12"/>
      <c r="G980" s="12">
        <v>1</v>
      </c>
    </row>
    <row r="981" spans="1:7" ht="93" customHeight="1">
      <c r="A981" s="7" t="s">
        <v>940</v>
      </c>
      <c r="B981" s="7" t="s">
        <v>941</v>
      </c>
      <c r="C981" s="7"/>
      <c r="D981" s="7"/>
      <c r="E981" s="10">
        <f t="shared" ref="E981:E987" si="53">F981+G981</f>
        <v>96053</v>
      </c>
      <c r="F981" s="10">
        <f>F982</f>
        <v>10111</v>
      </c>
      <c r="G981" s="10">
        <f>G982</f>
        <v>85942</v>
      </c>
    </row>
    <row r="982" spans="1:7" ht="81" customHeight="1">
      <c r="A982" s="7" t="s">
        <v>942</v>
      </c>
      <c r="B982" s="7" t="s">
        <v>943</v>
      </c>
      <c r="C982" s="7"/>
      <c r="D982" s="7"/>
      <c r="E982" s="10">
        <f t="shared" si="53"/>
        <v>96053</v>
      </c>
      <c r="F982" s="10">
        <f>F983</f>
        <v>10111</v>
      </c>
      <c r="G982" s="10">
        <f>G983</f>
        <v>85942</v>
      </c>
    </row>
    <row r="983" spans="1:7" ht="95.25" customHeight="1">
      <c r="A983" s="7" t="s">
        <v>944</v>
      </c>
      <c r="B983" s="7" t="s">
        <v>945</v>
      </c>
      <c r="C983" s="7"/>
      <c r="D983" s="7"/>
      <c r="E983" s="10">
        <f t="shared" si="53"/>
        <v>96053</v>
      </c>
      <c r="F983" s="10">
        <f>F984+F986</f>
        <v>10111</v>
      </c>
      <c r="G983" s="10">
        <f>G984+G986</f>
        <v>85942</v>
      </c>
    </row>
    <row r="984" spans="1:7" ht="89.25" customHeight="1">
      <c r="A984" s="8" t="s">
        <v>946</v>
      </c>
      <c r="B984" s="8" t="s">
        <v>947</v>
      </c>
      <c r="C984" s="8"/>
      <c r="D984" s="8"/>
      <c r="E984" s="12">
        <f t="shared" si="53"/>
        <v>10111</v>
      </c>
      <c r="F984" s="12">
        <f>F985</f>
        <v>10111</v>
      </c>
      <c r="G984" s="12"/>
    </row>
    <row r="985" spans="1:7" ht="71.25" customHeight="1">
      <c r="A985" s="8" t="s">
        <v>24</v>
      </c>
      <c r="B985" s="8" t="s">
        <v>947</v>
      </c>
      <c r="C985" s="8" t="s">
        <v>25</v>
      </c>
      <c r="D985" s="8" t="s">
        <v>747</v>
      </c>
      <c r="E985" s="12">
        <f t="shared" si="53"/>
        <v>10111</v>
      </c>
      <c r="F985" s="12">
        <v>10111</v>
      </c>
      <c r="G985" s="12"/>
    </row>
    <row r="986" spans="1:7" ht="95.25" customHeight="1">
      <c r="A986" s="8" t="s">
        <v>948</v>
      </c>
      <c r="B986" s="8" t="s">
        <v>949</v>
      </c>
      <c r="C986" s="8"/>
      <c r="D986" s="8"/>
      <c r="E986" s="12">
        <f t="shared" si="53"/>
        <v>85942</v>
      </c>
      <c r="F986" s="12">
        <f>F987</f>
        <v>0</v>
      </c>
      <c r="G986" s="12">
        <f>G987</f>
        <v>85942</v>
      </c>
    </row>
    <row r="987" spans="1:7" ht="71.25" customHeight="1">
      <c r="A987" s="8" t="s">
        <v>24</v>
      </c>
      <c r="B987" s="8" t="s">
        <v>949</v>
      </c>
      <c r="C987" s="8" t="s">
        <v>25</v>
      </c>
      <c r="D987" s="8" t="s">
        <v>747</v>
      </c>
      <c r="E987" s="12">
        <f t="shared" si="53"/>
        <v>85942</v>
      </c>
      <c r="F987" s="12"/>
      <c r="G987" s="12">
        <v>85942</v>
      </c>
    </row>
    <row r="988" spans="1:7" ht="29.25" customHeight="1">
      <c r="A988" s="6" t="s">
        <v>950</v>
      </c>
      <c r="B988" s="7" t="s">
        <v>951</v>
      </c>
      <c r="C988" s="7"/>
      <c r="D988" s="7"/>
      <c r="E988" s="10">
        <f>F988+G988</f>
        <v>340668</v>
      </c>
      <c r="F988" s="10">
        <f>F989</f>
        <v>338747</v>
      </c>
      <c r="G988" s="10">
        <f>G989</f>
        <v>1921</v>
      </c>
    </row>
    <row r="989" spans="1:7" ht="78" customHeight="1">
      <c r="A989" s="6" t="s">
        <v>952</v>
      </c>
      <c r="B989" s="7" t="s">
        <v>953</v>
      </c>
      <c r="C989" s="7"/>
      <c r="D989" s="7"/>
      <c r="E989" s="10">
        <f t="shared" ref="E989:E1032" si="54">F989+G989</f>
        <v>340668</v>
      </c>
      <c r="F989" s="10">
        <f>F990+F998+F1001+F1003+F1007+F1009+F1013+F1017+F1019+F1030+F1026+F1028</f>
        <v>338747</v>
      </c>
      <c r="G989" s="10">
        <f>G990+G998+G1001+G1003+G1007+G1009+G1013+G1017+G1019+G1030+G1026+G1028</f>
        <v>1921</v>
      </c>
    </row>
    <row r="990" spans="1:7" ht="42" customHeight="1">
      <c r="A990" s="8" t="s">
        <v>85</v>
      </c>
      <c r="B990" s="8" t="s">
        <v>954</v>
      </c>
      <c r="C990" s="8"/>
      <c r="D990" s="8"/>
      <c r="E990" s="12">
        <f t="shared" si="54"/>
        <v>222814</v>
      </c>
      <c r="F990" s="12">
        <f>F991+F992+F993+F994+F995+F996+F997</f>
        <v>222814</v>
      </c>
      <c r="G990" s="12">
        <f>G991+G992+G993+G994+G995+G996+G997</f>
        <v>0</v>
      </c>
    </row>
    <row r="991" spans="1:7" ht="120" customHeight="1">
      <c r="A991" s="14" t="s">
        <v>38</v>
      </c>
      <c r="B991" s="8" t="s">
        <v>954</v>
      </c>
      <c r="C991" s="8" t="s">
        <v>39</v>
      </c>
      <c r="D991" s="8" t="s">
        <v>87</v>
      </c>
      <c r="E991" s="12">
        <f t="shared" si="54"/>
        <v>164109</v>
      </c>
      <c r="F991" s="12">
        <f>164901-118+2078-165-2587</f>
        <v>164109</v>
      </c>
      <c r="G991" s="12"/>
    </row>
    <row r="992" spans="1:7" ht="120.75" customHeight="1">
      <c r="A992" s="14" t="s">
        <v>38</v>
      </c>
      <c r="B992" s="8" t="s">
        <v>954</v>
      </c>
      <c r="C992" s="8" t="s">
        <v>39</v>
      </c>
      <c r="D992" s="8" t="s">
        <v>95</v>
      </c>
      <c r="E992" s="12">
        <f t="shared" si="54"/>
        <v>15633</v>
      </c>
      <c r="F992" s="12">
        <f>15633</f>
        <v>15633</v>
      </c>
      <c r="G992" s="12"/>
    </row>
    <row r="993" spans="1:7" ht="56.25" customHeight="1">
      <c r="A993" s="8" t="s">
        <v>24</v>
      </c>
      <c r="B993" s="8" t="s">
        <v>954</v>
      </c>
      <c r="C993" s="8" t="s">
        <v>25</v>
      </c>
      <c r="D993" s="8" t="s">
        <v>87</v>
      </c>
      <c r="E993" s="12">
        <f t="shared" si="54"/>
        <v>36060</v>
      </c>
      <c r="F993" s="12">
        <v>36060</v>
      </c>
      <c r="G993" s="12"/>
    </row>
    <row r="994" spans="1:7" ht="54.75" customHeight="1">
      <c r="A994" s="8" t="s">
        <v>24</v>
      </c>
      <c r="B994" s="8" t="s">
        <v>954</v>
      </c>
      <c r="C994" s="8" t="s">
        <v>25</v>
      </c>
      <c r="D994" s="8" t="s">
        <v>955</v>
      </c>
      <c r="E994" s="12">
        <f t="shared" si="54"/>
        <v>64</v>
      </c>
      <c r="F994" s="12">
        <v>64</v>
      </c>
      <c r="G994" s="12"/>
    </row>
    <row r="995" spans="1:7" ht="49.5" customHeight="1">
      <c r="A995" s="8" t="s">
        <v>24</v>
      </c>
      <c r="B995" s="8" t="s">
        <v>954</v>
      </c>
      <c r="C995" s="8" t="s">
        <v>25</v>
      </c>
      <c r="D995" s="8" t="s">
        <v>95</v>
      </c>
      <c r="E995" s="12">
        <f t="shared" si="54"/>
        <v>2205</v>
      </c>
      <c r="F995" s="12">
        <v>2205</v>
      </c>
      <c r="G995" s="12"/>
    </row>
    <row r="996" spans="1:7" ht="21" customHeight="1">
      <c r="A996" s="8" t="s">
        <v>76</v>
      </c>
      <c r="B996" s="8" t="s">
        <v>954</v>
      </c>
      <c r="C996" s="8" t="s">
        <v>77</v>
      </c>
      <c r="D996" s="8" t="s">
        <v>87</v>
      </c>
      <c r="E996" s="12">
        <f t="shared" si="54"/>
        <v>4446</v>
      </c>
      <c r="F996" s="12">
        <v>4446</v>
      </c>
      <c r="G996" s="12"/>
    </row>
    <row r="997" spans="1:7" ht="22.5" customHeight="1">
      <c r="A997" s="8" t="s">
        <v>76</v>
      </c>
      <c r="B997" s="8" t="s">
        <v>954</v>
      </c>
      <c r="C997" s="8" t="s">
        <v>77</v>
      </c>
      <c r="D997" s="8" t="s">
        <v>95</v>
      </c>
      <c r="E997" s="12">
        <f t="shared" si="54"/>
        <v>297</v>
      </c>
      <c r="F997" s="12">
        <v>297</v>
      </c>
      <c r="G997" s="12"/>
    </row>
    <row r="998" spans="1:7" ht="64.5" customHeight="1">
      <c r="A998" s="14" t="s">
        <v>925</v>
      </c>
      <c r="B998" s="8" t="s">
        <v>956</v>
      </c>
      <c r="C998" s="8"/>
      <c r="D998" s="8"/>
      <c r="E998" s="12">
        <f t="shared" si="54"/>
        <v>6329</v>
      </c>
      <c r="F998" s="12">
        <f>F999+F1000</f>
        <v>6329</v>
      </c>
      <c r="G998" s="12">
        <f>G999+G1000</f>
        <v>0</v>
      </c>
    </row>
    <row r="999" spans="1:7" ht="115.5" customHeight="1">
      <c r="A999" s="14" t="s">
        <v>38</v>
      </c>
      <c r="B999" s="8" t="s">
        <v>956</v>
      </c>
      <c r="C999" s="8" t="s">
        <v>39</v>
      </c>
      <c r="D999" s="8" t="s">
        <v>927</v>
      </c>
      <c r="E999" s="12">
        <f t="shared" si="54"/>
        <v>6019</v>
      </c>
      <c r="F999" s="12">
        <v>6019</v>
      </c>
      <c r="G999" s="12"/>
    </row>
    <row r="1000" spans="1:7" ht="64.5" customHeight="1">
      <c r="A1000" s="8" t="s">
        <v>24</v>
      </c>
      <c r="B1000" s="8" t="s">
        <v>956</v>
      </c>
      <c r="C1000" s="8" t="s">
        <v>25</v>
      </c>
      <c r="D1000" s="8" t="s">
        <v>927</v>
      </c>
      <c r="E1000" s="12">
        <f t="shared" si="54"/>
        <v>310</v>
      </c>
      <c r="F1000" s="12">
        <v>310</v>
      </c>
      <c r="G1000" s="12"/>
    </row>
    <row r="1001" spans="1:7" ht="58.5" customHeight="1">
      <c r="A1001" s="14" t="s">
        <v>957</v>
      </c>
      <c r="B1001" s="8" t="s">
        <v>958</v>
      </c>
      <c r="C1001" s="8"/>
      <c r="D1001" s="8"/>
      <c r="E1001" s="12">
        <f t="shared" si="54"/>
        <v>3366</v>
      </c>
      <c r="F1001" s="12">
        <f>F1002</f>
        <v>3366</v>
      </c>
      <c r="G1001" s="12">
        <f>G1002</f>
        <v>0</v>
      </c>
    </row>
    <row r="1002" spans="1:7" ht="123" customHeight="1">
      <c r="A1002" s="14" t="s">
        <v>38</v>
      </c>
      <c r="B1002" s="8" t="s">
        <v>958</v>
      </c>
      <c r="C1002" s="8" t="s">
        <v>39</v>
      </c>
      <c r="D1002" s="8" t="s">
        <v>959</v>
      </c>
      <c r="E1002" s="12">
        <f t="shared" si="54"/>
        <v>3366</v>
      </c>
      <c r="F1002" s="12">
        <v>3366</v>
      </c>
      <c r="G1002" s="12"/>
    </row>
    <row r="1003" spans="1:7" ht="52.5" customHeight="1">
      <c r="A1003" s="14" t="s">
        <v>960</v>
      </c>
      <c r="B1003" s="8" t="s">
        <v>961</v>
      </c>
      <c r="C1003" s="8"/>
      <c r="D1003" s="8"/>
      <c r="E1003" s="12">
        <f t="shared" si="54"/>
        <v>3165</v>
      </c>
      <c r="F1003" s="12">
        <f>F1004+F1005+F1006</f>
        <v>3165</v>
      </c>
      <c r="G1003" s="12">
        <f>G1004+G1005+G1006</f>
        <v>0</v>
      </c>
    </row>
    <row r="1004" spans="1:7" ht="118.5" customHeight="1">
      <c r="A1004" s="14" t="s">
        <v>38</v>
      </c>
      <c r="B1004" s="8" t="s">
        <v>961</v>
      </c>
      <c r="C1004" s="8" t="s">
        <v>39</v>
      </c>
      <c r="D1004" s="8" t="s">
        <v>959</v>
      </c>
      <c r="E1004" s="12">
        <f t="shared" si="54"/>
        <v>2867</v>
      </c>
      <c r="F1004" s="12">
        <v>2867</v>
      </c>
      <c r="G1004" s="12"/>
    </row>
    <row r="1005" spans="1:7" ht="49.5" customHeight="1">
      <c r="A1005" s="8" t="s">
        <v>24</v>
      </c>
      <c r="B1005" s="8" t="s">
        <v>961</v>
      </c>
      <c r="C1005" s="8" t="s">
        <v>25</v>
      </c>
      <c r="D1005" s="8" t="s">
        <v>959</v>
      </c>
      <c r="E1005" s="12">
        <f t="shared" si="54"/>
        <v>295</v>
      </c>
      <c r="F1005" s="12">
        <v>295</v>
      </c>
      <c r="G1005" s="12"/>
    </row>
    <row r="1006" spans="1:7" ht="16.5" customHeight="1">
      <c r="A1006" s="8" t="s">
        <v>76</v>
      </c>
      <c r="B1006" s="8" t="s">
        <v>961</v>
      </c>
      <c r="C1006" s="8" t="s">
        <v>77</v>
      </c>
      <c r="D1006" s="8" t="s">
        <v>959</v>
      </c>
      <c r="E1006" s="12">
        <f t="shared" si="54"/>
        <v>3</v>
      </c>
      <c r="F1006" s="12">
        <v>3</v>
      </c>
      <c r="G1006" s="12"/>
    </row>
    <row r="1007" spans="1:7" ht="87" customHeight="1">
      <c r="A1007" s="14" t="s">
        <v>962</v>
      </c>
      <c r="B1007" s="8" t="s">
        <v>963</v>
      </c>
      <c r="C1007" s="8"/>
      <c r="D1007" s="8"/>
      <c r="E1007" s="12">
        <f t="shared" si="54"/>
        <v>2496</v>
      </c>
      <c r="F1007" s="12">
        <f>F1008</f>
        <v>2496</v>
      </c>
      <c r="G1007" s="12">
        <f>G1008</f>
        <v>0</v>
      </c>
    </row>
    <row r="1008" spans="1:7" ht="121.5" customHeight="1">
      <c r="A1008" s="14" t="s">
        <v>38</v>
      </c>
      <c r="B1008" s="8" t="s">
        <v>963</v>
      </c>
      <c r="C1008" s="8" t="s">
        <v>39</v>
      </c>
      <c r="D1008" s="8" t="s">
        <v>930</v>
      </c>
      <c r="E1008" s="12">
        <f t="shared" si="54"/>
        <v>2496</v>
      </c>
      <c r="F1008" s="12">
        <f>2331+165</f>
        <v>2496</v>
      </c>
      <c r="G1008" s="12"/>
    </row>
    <row r="1009" spans="1:7" ht="59.25" customHeight="1">
      <c r="A1009" s="14" t="s">
        <v>928</v>
      </c>
      <c r="B1009" s="8" t="s">
        <v>964</v>
      </c>
      <c r="C1009" s="8"/>
      <c r="D1009" s="8"/>
      <c r="E1009" s="12">
        <f t="shared" si="54"/>
        <v>3458</v>
      </c>
      <c r="F1009" s="12">
        <f>F1010+F1011+F1012</f>
        <v>3458</v>
      </c>
      <c r="G1009" s="12">
        <f>G1010+G1011+G1012</f>
        <v>0</v>
      </c>
    </row>
    <row r="1010" spans="1:7" ht="120" customHeight="1">
      <c r="A1010" s="14" t="s">
        <v>38</v>
      </c>
      <c r="B1010" s="8" t="s">
        <v>964</v>
      </c>
      <c r="C1010" s="8" t="s">
        <v>39</v>
      </c>
      <c r="D1010" s="8" t="s">
        <v>930</v>
      </c>
      <c r="E1010" s="12">
        <f t="shared" si="54"/>
        <v>3371</v>
      </c>
      <c r="F1010" s="12">
        <f>3373-2</f>
        <v>3371</v>
      </c>
      <c r="G1010" s="12"/>
    </row>
    <row r="1011" spans="1:7" ht="49.5" customHeight="1">
      <c r="A1011" s="8" t="s">
        <v>24</v>
      </c>
      <c r="B1011" s="8" t="s">
        <v>964</v>
      </c>
      <c r="C1011" s="8" t="s">
        <v>25</v>
      </c>
      <c r="D1011" s="8" t="s">
        <v>930</v>
      </c>
      <c r="E1011" s="12">
        <f t="shared" si="54"/>
        <v>68</v>
      </c>
      <c r="F1011" s="12">
        <f>66+2</f>
        <v>68</v>
      </c>
      <c r="G1011" s="12"/>
    </row>
    <row r="1012" spans="1:7" ht="16.5" customHeight="1">
      <c r="A1012" s="8" t="s">
        <v>76</v>
      </c>
      <c r="B1012" s="8" t="s">
        <v>964</v>
      </c>
      <c r="C1012" s="8" t="s">
        <v>77</v>
      </c>
      <c r="D1012" s="8" t="s">
        <v>930</v>
      </c>
      <c r="E1012" s="12">
        <f t="shared" si="54"/>
        <v>19</v>
      </c>
      <c r="F1012" s="12">
        <v>19</v>
      </c>
      <c r="G1012" s="12"/>
    </row>
    <row r="1013" spans="1:7" ht="38.25" customHeight="1">
      <c r="A1013" s="8" t="s">
        <v>965</v>
      </c>
      <c r="B1013" s="8" t="s">
        <v>966</v>
      </c>
      <c r="C1013" s="8"/>
      <c r="D1013" s="8"/>
      <c r="E1013" s="12">
        <f t="shared" si="54"/>
        <v>3300</v>
      </c>
      <c r="F1013" s="12">
        <f>F1014+F1015+F1016</f>
        <v>3300</v>
      </c>
      <c r="G1013" s="12">
        <f>G1014+G1015+G1016</f>
        <v>0</v>
      </c>
    </row>
    <row r="1014" spans="1:7" ht="51.75" customHeight="1">
      <c r="A1014" s="17" t="s">
        <v>24</v>
      </c>
      <c r="B1014" s="8" t="s">
        <v>966</v>
      </c>
      <c r="C1014" s="8" t="s">
        <v>25</v>
      </c>
      <c r="D1014" s="8" t="s">
        <v>68</v>
      </c>
      <c r="E1014" s="12">
        <f t="shared" si="54"/>
        <v>499</v>
      </c>
      <c r="F1014" s="12">
        <v>499</v>
      </c>
      <c r="G1014" s="12"/>
    </row>
    <row r="1015" spans="1:7" ht="38.25" customHeight="1">
      <c r="A1015" s="20" t="s">
        <v>60</v>
      </c>
      <c r="B1015" s="8" t="s">
        <v>966</v>
      </c>
      <c r="C1015" s="8" t="s">
        <v>61</v>
      </c>
      <c r="D1015" s="8" t="s">
        <v>26</v>
      </c>
      <c r="E1015" s="12">
        <f t="shared" si="54"/>
        <v>100</v>
      </c>
      <c r="F1015" s="12">
        <v>100</v>
      </c>
      <c r="G1015" s="12"/>
    </row>
    <row r="1016" spans="1:7" ht="18.75" customHeight="1">
      <c r="A1016" s="8" t="s">
        <v>76</v>
      </c>
      <c r="B1016" s="8" t="s">
        <v>966</v>
      </c>
      <c r="C1016" s="8" t="s">
        <v>77</v>
      </c>
      <c r="D1016" s="8" t="s">
        <v>967</v>
      </c>
      <c r="E1016" s="12">
        <f t="shared" si="54"/>
        <v>2701</v>
      </c>
      <c r="F1016" s="12">
        <f>3300-599</f>
        <v>2701</v>
      </c>
      <c r="G1016" s="12"/>
    </row>
    <row r="1017" spans="1:7" ht="36.75" customHeight="1">
      <c r="A1017" s="14" t="s">
        <v>968</v>
      </c>
      <c r="B1017" s="8" t="s">
        <v>969</v>
      </c>
      <c r="C1017" s="8"/>
      <c r="D1017" s="8"/>
      <c r="E1017" s="12">
        <f t="shared" si="54"/>
        <v>32075</v>
      </c>
      <c r="F1017" s="12">
        <f>F1018</f>
        <v>32075</v>
      </c>
      <c r="G1017" s="12">
        <f>G1018</f>
        <v>0</v>
      </c>
    </row>
    <row r="1018" spans="1:7" ht="34.5" customHeight="1">
      <c r="A1018" s="8" t="s">
        <v>970</v>
      </c>
      <c r="B1018" s="8" t="s">
        <v>969</v>
      </c>
      <c r="C1018" s="8" t="s">
        <v>971</v>
      </c>
      <c r="D1018" s="8" t="s">
        <v>972</v>
      </c>
      <c r="E1018" s="12">
        <f t="shared" si="54"/>
        <v>32075</v>
      </c>
      <c r="F1018" s="12">
        <f>73485-39285-825-1300</f>
        <v>32075</v>
      </c>
      <c r="G1018" s="12"/>
    </row>
    <row r="1019" spans="1:7" ht="57.75" customHeight="1">
      <c r="A1019" s="8" t="s">
        <v>54</v>
      </c>
      <c r="B1019" s="8" t="s">
        <v>973</v>
      </c>
      <c r="C1019" s="8"/>
      <c r="D1019" s="8"/>
      <c r="E1019" s="12">
        <f t="shared" si="54"/>
        <v>61744</v>
      </c>
      <c r="F1019" s="12">
        <f>SUM(F1020:F1025)</f>
        <v>61744</v>
      </c>
      <c r="G1019" s="12">
        <f>SUM(G1020:G1025)</f>
        <v>0</v>
      </c>
    </row>
    <row r="1020" spans="1:7" ht="124.5" customHeight="1">
      <c r="A1020" s="14" t="s">
        <v>38</v>
      </c>
      <c r="B1020" s="8" t="s">
        <v>973</v>
      </c>
      <c r="C1020" s="8" t="s">
        <v>39</v>
      </c>
      <c r="D1020" s="8" t="s">
        <v>62</v>
      </c>
      <c r="E1020" s="12">
        <f t="shared" si="54"/>
        <v>14846</v>
      </c>
      <c r="F1020" s="12">
        <f>14536+110+200</f>
        <v>14846</v>
      </c>
      <c r="G1020" s="12"/>
    </row>
    <row r="1021" spans="1:7" ht="129" customHeight="1">
      <c r="A1021" s="14" t="s">
        <v>38</v>
      </c>
      <c r="B1021" s="8" t="s">
        <v>973</v>
      </c>
      <c r="C1021" s="8" t="s">
        <v>39</v>
      </c>
      <c r="D1021" s="8" t="s">
        <v>95</v>
      </c>
      <c r="E1021" s="12">
        <f t="shared" si="54"/>
        <v>13607</v>
      </c>
      <c r="F1021" s="12">
        <f>14167-294-2-264</f>
        <v>13607</v>
      </c>
      <c r="G1021" s="12"/>
    </row>
    <row r="1022" spans="1:7" ht="49.5" customHeight="1">
      <c r="A1022" s="14" t="s">
        <v>24</v>
      </c>
      <c r="B1022" s="8" t="s">
        <v>973</v>
      </c>
      <c r="C1022" s="8" t="s">
        <v>25</v>
      </c>
      <c r="D1022" s="8" t="s">
        <v>62</v>
      </c>
      <c r="E1022" s="12">
        <f t="shared" si="54"/>
        <v>944</v>
      </c>
      <c r="F1022" s="12">
        <f>644+300</f>
        <v>944</v>
      </c>
      <c r="G1022" s="12"/>
    </row>
    <row r="1023" spans="1:7" ht="60.75" customHeight="1">
      <c r="A1023" s="14" t="s">
        <v>24</v>
      </c>
      <c r="B1023" s="8" t="s">
        <v>973</v>
      </c>
      <c r="C1023" s="8" t="s">
        <v>25</v>
      </c>
      <c r="D1023" s="8" t="s">
        <v>95</v>
      </c>
      <c r="E1023" s="12">
        <f t="shared" si="54"/>
        <v>400</v>
      </c>
      <c r="F1023" s="12">
        <v>400</v>
      </c>
      <c r="G1023" s="12"/>
    </row>
    <row r="1024" spans="1:7" ht="71.25" customHeight="1">
      <c r="A1024" s="8" t="s">
        <v>66</v>
      </c>
      <c r="B1024" s="8" t="s">
        <v>973</v>
      </c>
      <c r="C1024" s="8" t="s">
        <v>67</v>
      </c>
      <c r="D1024" s="8" t="s">
        <v>95</v>
      </c>
      <c r="E1024" s="12">
        <f t="shared" si="54"/>
        <v>31945</v>
      </c>
      <c r="F1024" s="12">
        <f>26945+5000</f>
        <v>31945</v>
      </c>
      <c r="G1024" s="12"/>
    </row>
    <row r="1025" spans="1:7" ht="24" customHeight="1">
      <c r="A1025" s="17" t="s">
        <v>76</v>
      </c>
      <c r="B1025" s="8" t="s">
        <v>973</v>
      </c>
      <c r="C1025" s="8" t="s">
        <v>77</v>
      </c>
      <c r="D1025" s="8" t="s">
        <v>95</v>
      </c>
      <c r="E1025" s="12">
        <f t="shared" si="54"/>
        <v>2</v>
      </c>
      <c r="F1025" s="12">
        <v>2</v>
      </c>
      <c r="G1025" s="12"/>
    </row>
    <row r="1026" spans="1:7" ht="96.75" customHeight="1">
      <c r="A1026" s="17" t="s">
        <v>974</v>
      </c>
      <c r="B1026" s="17" t="s">
        <v>975</v>
      </c>
      <c r="C1026" s="8"/>
      <c r="D1026" s="8"/>
      <c r="E1026" s="12">
        <f t="shared" si="54"/>
        <v>351</v>
      </c>
      <c r="F1026" s="12">
        <f>F1027</f>
        <v>0</v>
      </c>
      <c r="G1026" s="12">
        <f>G1027</f>
        <v>351</v>
      </c>
    </row>
    <row r="1027" spans="1:7" ht="28.5" customHeight="1">
      <c r="A1027" s="17" t="s">
        <v>76</v>
      </c>
      <c r="B1027" s="17" t="s">
        <v>975</v>
      </c>
      <c r="C1027" s="8" t="s">
        <v>77</v>
      </c>
      <c r="D1027" s="8" t="s">
        <v>976</v>
      </c>
      <c r="E1027" s="12">
        <f t="shared" si="54"/>
        <v>351</v>
      </c>
      <c r="F1027" s="12"/>
      <c r="G1027" s="12">
        <v>351</v>
      </c>
    </row>
    <row r="1028" spans="1:7" ht="129.75" customHeight="1">
      <c r="A1028" s="17" t="s">
        <v>989</v>
      </c>
      <c r="B1028" s="17" t="s">
        <v>1066</v>
      </c>
      <c r="C1028" s="17"/>
      <c r="D1028" s="8"/>
      <c r="E1028" s="12">
        <f>F1028+G1028</f>
        <v>40</v>
      </c>
      <c r="F1028" s="12">
        <f>F1029</f>
        <v>0</v>
      </c>
      <c r="G1028" s="12">
        <f>G1029</f>
        <v>40</v>
      </c>
    </row>
    <row r="1029" spans="1:7" ht="57" customHeight="1">
      <c r="A1029" s="17" t="s">
        <v>60</v>
      </c>
      <c r="B1029" s="17" t="s">
        <v>1066</v>
      </c>
      <c r="C1029" s="17" t="s">
        <v>61</v>
      </c>
      <c r="D1029" s="8" t="s">
        <v>754</v>
      </c>
      <c r="E1029" s="12">
        <f>F1029+G1029</f>
        <v>40</v>
      </c>
      <c r="F1029" s="12"/>
      <c r="G1029" s="12">
        <v>40</v>
      </c>
    </row>
    <row r="1030" spans="1:7" ht="81" customHeight="1">
      <c r="A1030" s="8" t="s">
        <v>977</v>
      </c>
      <c r="B1030" s="8" t="s">
        <v>978</v>
      </c>
      <c r="C1030" s="8"/>
      <c r="D1030" s="8"/>
      <c r="E1030" s="12">
        <f t="shared" si="54"/>
        <v>1530</v>
      </c>
      <c r="F1030" s="12">
        <f>F1031+F1032</f>
        <v>0</v>
      </c>
      <c r="G1030" s="12">
        <f>G1031+G1032</f>
        <v>1530</v>
      </c>
    </row>
    <row r="1031" spans="1:7" ht="118.5" customHeight="1">
      <c r="A1031" s="14" t="s">
        <v>38</v>
      </c>
      <c r="B1031" s="8" t="s">
        <v>978</v>
      </c>
      <c r="C1031" s="8" t="s">
        <v>39</v>
      </c>
      <c r="D1031" s="8" t="s">
        <v>87</v>
      </c>
      <c r="E1031" s="12">
        <f t="shared" si="54"/>
        <v>619</v>
      </c>
      <c r="F1031" s="12"/>
      <c r="G1031" s="12">
        <v>619</v>
      </c>
    </row>
    <row r="1032" spans="1:7" ht="52.5" customHeight="1">
      <c r="A1032" s="8" t="s">
        <v>24</v>
      </c>
      <c r="B1032" s="8" t="s">
        <v>978</v>
      </c>
      <c r="C1032" s="8" t="s">
        <v>25</v>
      </c>
      <c r="D1032" s="8" t="s">
        <v>87</v>
      </c>
      <c r="E1032" s="12">
        <f t="shared" si="54"/>
        <v>911</v>
      </c>
      <c r="F1032" s="12"/>
      <c r="G1032" s="12">
        <v>911</v>
      </c>
    </row>
    <row r="1033" spans="1:7" ht="19.5" customHeight="1">
      <c r="A1033" s="6" t="s">
        <v>979</v>
      </c>
      <c r="B1033" s="7"/>
      <c r="C1033" s="7"/>
      <c r="D1033" s="7"/>
      <c r="E1033" s="10">
        <f>F1033+G1033</f>
        <v>7553803</v>
      </c>
      <c r="F1033" s="10">
        <f>F13+F85+F244+F289+F402+F426+F705+F746+F755+F771+F784+F863+F910+F971+F988+F960+F779+F981</f>
        <v>3468165</v>
      </c>
      <c r="G1033" s="10">
        <f>G13+G85+G244+G289+G402+G426+G705+G746+G755+G771+G784+G863+G910+G971+G988+G960+G779+G981</f>
        <v>4085638</v>
      </c>
    </row>
    <row r="1034" spans="1:7">
      <c r="A1034" s="9"/>
      <c r="F1034" s="9" t="s">
        <v>980</v>
      </c>
    </row>
    <row r="1035" spans="1:7">
      <c r="A1035" s="9"/>
    </row>
    <row r="1036" spans="1:7" ht="16.5">
      <c r="E1036" s="57"/>
    </row>
    <row r="1037" spans="1:7" ht="16.5">
      <c r="E1037" s="57"/>
    </row>
  </sheetData>
  <mergeCells count="2">
    <mergeCell ref="A6:E8"/>
    <mergeCell ref="D10:E10"/>
  </mergeCells>
  <pageMargins left="1.1811023622047245" right="0.59055118110236227" top="0.78740157480314965" bottom="0.78740157480314965" header="0" footer="0"/>
  <pageSetup paperSize="9" orientation="portrait" horizontalDpi="180" verticalDpi="180"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ЦСР</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2018-06-09T06:41:45Z</dcterms:modified>
</cp:coreProperties>
</file>